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Q작업실\2026년도\6월분\한국도로공사(계양-강화 고속도로 건설사업 사후환경영향조사용역)수성,지오분담\"/>
    </mc:Choice>
  </mc:AlternateContent>
  <bookViews>
    <workbookView xWindow="0" yWindow="0" windowWidth="28800" windowHeight="11730"/>
  </bookViews>
  <sheets>
    <sheet name="1.계양-강화 고속도로 건설사업 사후환경영향조사 용역" sheetId="2" r:id="rId1"/>
  </sheets>
  <definedNames>
    <definedName name="_xlnm.Print_Area" localSheetId="0">'1.계양-강화 고속도로 건설사업 사후환경영향조사 용역'!$A$1:$Q$62</definedName>
    <definedName name="_xlnm.Print_Titles" localSheetId="0">'1.계양-강화 고속도로 건설사업 사후환경영향조사 용역'!$1:$3</definedName>
  </definedNames>
  <calcPr calcId="162913"/>
</workbook>
</file>

<file path=xl/calcChain.xml><?xml version="1.0" encoding="utf-8"?>
<calcChain xmlns="http://schemas.openxmlformats.org/spreadsheetml/2006/main">
  <c r="L33" i="2" l="1"/>
  <c r="L56" i="2"/>
  <c r="K55" i="2"/>
  <c r="K54" i="2"/>
  <c r="K53" i="2"/>
  <c r="K52" i="2"/>
  <c r="L49" i="2"/>
  <c r="K48" i="2"/>
  <c r="L48" i="2" s="1"/>
  <c r="L55" i="2"/>
  <c r="J55" i="2"/>
  <c r="L54" i="2"/>
  <c r="J54" i="2"/>
  <c r="L53" i="2"/>
  <c r="J53" i="2"/>
  <c r="L52" i="2"/>
  <c r="J52" i="2"/>
  <c r="J51" i="2"/>
  <c r="J50" i="2"/>
  <c r="J48" i="2"/>
  <c r="K32" i="2"/>
  <c r="K31" i="2"/>
  <c r="K30" i="2"/>
  <c r="K29" i="2"/>
  <c r="L29" i="2" s="1"/>
  <c r="L32" i="2"/>
  <c r="J32" i="2"/>
  <c r="L31" i="2"/>
  <c r="J31" i="2"/>
  <c r="J30" i="2"/>
  <c r="J29" i="2"/>
  <c r="L51" i="2" l="1"/>
  <c r="K46" i="2"/>
  <c r="L46" i="2" s="1"/>
  <c r="J46" i="2"/>
  <c r="K45" i="2"/>
  <c r="L45" i="2" s="1"/>
  <c r="J45" i="2"/>
  <c r="K44" i="2"/>
  <c r="J44" i="2"/>
  <c r="K43" i="2"/>
  <c r="J43" i="2"/>
  <c r="K42" i="2"/>
  <c r="L42" i="2" s="1"/>
  <c r="J42" i="2"/>
  <c r="K41" i="2"/>
  <c r="L41" i="2" s="1"/>
  <c r="J41" i="2"/>
  <c r="K39" i="2"/>
  <c r="J39" i="2"/>
  <c r="K37" i="2"/>
  <c r="J37" i="2"/>
  <c r="K36" i="2"/>
  <c r="J36" i="2"/>
  <c r="K35" i="2"/>
  <c r="K34" i="2"/>
  <c r="K27" i="2"/>
  <c r="J27" i="2"/>
  <c r="K26" i="2"/>
  <c r="J26" i="2"/>
  <c r="K25" i="2"/>
  <c r="J25" i="2"/>
  <c r="K24" i="2"/>
  <c r="J24" i="2"/>
  <c r="K22" i="2"/>
  <c r="K21" i="2"/>
  <c r="K19" i="2"/>
  <c r="J19" i="2"/>
  <c r="K14" i="2"/>
  <c r="K12" i="2"/>
  <c r="J12" i="2"/>
  <c r="K10" i="2"/>
  <c r="J6" i="2"/>
  <c r="K6" i="2"/>
  <c r="L6" i="2" s="1"/>
  <c r="J7" i="2"/>
  <c r="K7" i="2"/>
  <c r="J8" i="2"/>
  <c r="K8" i="2"/>
  <c r="L8" i="2" s="1"/>
  <c r="L44" i="2" l="1"/>
  <c r="L47" i="2" s="1"/>
  <c r="L36" i="2"/>
  <c r="L37" i="2"/>
  <c r="L24" i="2"/>
  <c r="L34" i="2"/>
  <c r="L39" i="2"/>
  <c r="L35" i="2"/>
  <c r="L7" i="2"/>
  <c r="L26" i="2"/>
  <c r="L27" i="2"/>
  <c r="L19" i="2"/>
  <c r="L21" i="2"/>
  <c r="L22" i="2"/>
  <c r="L14" i="2"/>
  <c r="L10" i="2"/>
  <c r="L12" i="2"/>
  <c r="L38" i="2" l="1"/>
  <c r="K23" i="2" l="1"/>
  <c r="K18" i="2"/>
  <c r="J18" i="2"/>
  <c r="K17" i="2"/>
  <c r="J17" i="2"/>
  <c r="K16" i="2"/>
  <c r="J16" i="2"/>
  <c r="K15" i="2"/>
  <c r="J15" i="2"/>
  <c r="K11" i="2"/>
  <c r="J11" i="2"/>
  <c r="K5" i="2"/>
  <c r="J5" i="2"/>
  <c r="K4" i="2"/>
  <c r="L15" i="2" l="1"/>
  <c r="L18" i="2"/>
  <c r="L11" i="2"/>
  <c r="L13" i="2" s="1"/>
  <c r="L16" i="2"/>
  <c r="L5" i="2"/>
  <c r="L4" i="2"/>
  <c r="L9" i="2" s="1"/>
  <c r="L23" i="2"/>
  <c r="L28" i="2" s="1"/>
  <c r="L20" i="2" l="1"/>
  <c r="L40" i="2" l="1"/>
</calcChain>
</file>

<file path=xl/sharedStrings.xml><?xml version="1.0" encoding="utf-8"?>
<sst xmlns="http://schemas.openxmlformats.org/spreadsheetml/2006/main" count="286" uniqueCount="113">
  <si>
    <t>용역명</t>
    <phoneticPr fontId="2" type="noConversion"/>
  </si>
  <si>
    <t>기술자명</t>
    <phoneticPr fontId="2" type="noConversion"/>
  </si>
  <si>
    <t>착수일</t>
    <phoneticPr fontId="2" type="noConversion"/>
  </si>
  <si>
    <t>준공예정일</t>
    <phoneticPr fontId="2" type="noConversion"/>
  </si>
  <si>
    <t>발주청</t>
    <phoneticPr fontId="2" type="noConversion"/>
  </si>
  <si>
    <t>도로구분</t>
    <phoneticPr fontId="2" type="noConversion"/>
  </si>
  <si>
    <t>차로수
(왕복)</t>
    <phoneticPr fontId="2" type="noConversion"/>
  </si>
  <si>
    <t>설계속도
(km/hr)</t>
    <phoneticPr fontId="2" type="noConversion"/>
  </si>
  <si>
    <t>비고</t>
    <phoneticPr fontId="2" type="noConversion"/>
  </si>
  <si>
    <t>업체명</t>
    <phoneticPr fontId="2" type="noConversion"/>
  </si>
  <si>
    <t>분야</t>
    <phoneticPr fontId="2" type="noConversion"/>
  </si>
  <si>
    <t>1년이내
잔여일수</t>
    <phoneticPr fontId="2" type="noConversion"/>
  </si>
  <si>
    <t>계약금액(원)</t>
    <phoneticPr fontId="2" type="noConversion"/>
  </si>
  <si>
    <t>계약일수(일)</t>
    <phoneticPr fontId="2" type="noConversion"/>
  </si>
  <si>
    <t>중복금액(원)</t>
    <phoneticPr fontId="2" type="noConversion"/>
  </si>
  <si>
    <t>유사사업</t>
    <phoneticPr fontId="2" type="noConversion"/>
  </si>
  <si>
    <t>제외사유</t>
    <phoneticPr fontId="2" type="noConversion"/>
  </si>
  <si>
    <t>1. 현재 총괄, 분야별 책임평가자 및 분야별 평가자로 수행중인 용역에 대해서 작성</t>
    <phoneticPr fontId="2" type="noConversion"/>
  </si>
  <si>
    <r>
      <rPr>
        <sz val="11"/>
        <color theme="1"/>
        <rFont val="바탕"/>
        <family val="1"/>
        <charset val="129"/>
      </rPr>
      <t>※</t>
    </r>
    <r>
      <rPr>
        <sz val="11"/>
        <color theme="1"/>
        <rFont val="맑은 고딕"/>
        <family val="3"/>
        <charset val="129"/>
      </rPr>
      <t xml:space="preserve"> 분야별 평가자로 참여중인 참여평가자는 상기 표 '분야' 부분에 "참여"로 기재</t>
    </r>
    <phoneticPr fontId="2" type="noConversion"/>
  </si>
  <si>
    <r>
      <t>2. 환경분야 평가자 : 유형</t>
    </r>
    <r>
      <rPr>
        <sz val="11"/>
        <color theme="1"/>
        <rFont val="돋움"/>
        <family val="3"/>
        <charset val="129"/>
      </rPr>
      <t>①</t>
    </r>
    <r>
      <rPr>
        <sz val="11"/>
        <color theme="1"/>
        <rFont val="맑은 고딕"/>
        <family val="2"/>
        <charset val="129"/>
      </rPr>
      <t>(유사사업) 및 유형</t>
    </r>
    <r>
      <rPr>
        <sz val="11"/>
        <color theme="1"/>
        <rFont val="돋움"/>
        <family val="3"/>
        <charset val="129"/>
      </rPr>
      <t>②</t>
    </r>
    <r>
      <rPr>
        <sz val="11"/>
        <color theme="1"/>
        <rFont val="맑은 고딕"/>
        <family val="2"/>
        <charset val="129"/>
      </rPr>
      <t>(유사사업이 아닌 도로사업)에 대한 환경영향평가등(사후환경영향조사 포함) 용역에 대해서 모두 작성</t>
    </r>
    <phoneticPr fontId="2" type="noConversion"/>
  </si>
  <si>
    <r>
      <t>3. 도로분야 평가자 : 유형</t>
    </r>
    <r>
      <rPr>
        <sz val="11"/>
        <color theme="1"/>
        <rFont val="돋움"/>
        <family val="3"/>
        <charset val="129"/>
      </rPr>
      <t>①</t>
    </r>
    <r>
      <rPr>
        <sz val="11"/>
        <color theme="1"/>
        <rFont val="맑은 고딕"/>
        <family val="2"/>
        <charset val="129"/>
      </rPr>
      <t>(유사사업) 및 유형</t>
    </r>
    <r>
      <rPr>
        <sz val="11"/>
        <color theme="1"/>
        <rFont val="돋움"/>
        <family val="3"/>
        <charset val="129"/>
      </rPr>
      <t>②</t>
    </r>
    <r>
      <rPr>
        <sz val="11"/>
        <color theme="1"/>
        <rFont val="맑은 고딕"/>
        <family val="2"/>
        <charset val="129"/>
      </rPr>
      <t>(유사사업이 아닌 도로사업)에 대한 기본 및 실시설계 용역에 대해서 모두 작성</t>
    </r>
    <phoneticPr fontId="2" type="noConversion"/>
  </si>
  <si>
    <t>4. 제외사유 : 과업중지, 협의완료 등</t>
    <phoneticPr fontId="2" type="noConversion"/>
  </si>
  <si>
    <t>공고일</t>
    <phoneticPr fontId="2" type="noConversion"/>
  </si>
  <si>
    <t>참여</t>
    <phoneticPr fontId="2" type="noConversion"/>
  </si>
  <si>
    <t>한국도로공사</t>
  </si>
  <si>
    <t>책임</t>
    <phoneticPr fontId="2" type="noConversion"/>
  </si>
  <si>
    <t>㈜동일기술공사</t>
    <phoneticPr fontId="2" type="noConversion"/>
  </si>
  <si>
    <t>신흥~용동간 지방도 확포장공사 사후환경영향조사 용역</t>
  </si>
  <si>
    <t>남양주 양정역세권 지구외도로 소규모 환경영향평가 용역</t>
  </si>
  <si>
    <t>공단고가교~서인천IC 혼잡도로 개설사업 환경영향평가용역</t>
  </si>
  <si>
    <t>인천광역시</t>
    <phoneticPr fontId="2" type="noConversion"/>
  </si>
  <si>
    <t>국도</t>
  </si>
  <si>
    <t>지방도</t>
  </si>
  <si>
    <t>유사사업</t>
  </si>
  <si>
    <t>소 계</t>
  </si>
  <si>
    <t>소 계</t>
    <phoneticPr fontId="2" type="noConversion"/>
  </si>
  <si>
    <t>6건</t>
    <phoneticPr fontId="2" type="noConversion"/>
  </si>
  <si>
    <t>1건</t>
    <phoneticPr fontId="2" type="noConversion"/>
  </si>
  <si>
    <t>3건</t>
    <phoneticPr fontId="2" type="noConversion"/>
  </si>
  <si>
    <t>김천시 국도대체우회도로(옥률-대룡)건설공사 사후환경영향조사용역</t>
  </si>
  <si>
    <t>함양~창녕(합천~창녕) 고속도로 건설사업 사후환경영향조사</t>
  </si>
  <si>
    <t xml:space="preserve">국도3호선 성남-장호원(6-1) 도로건설공사 사후환경영향조사용역 </t>
  </si>
  <si>
    <t>서울지방
국토관리청</t>
    <phoneticPr fontId="2" type="noConversion"/>
  </si>
  <si>
    <t>5건</t>
    <phoneticPr fontId="2" type="noConversion"/>
  </si>
  <si>
    <t>임종포</t>
    <phoneticPr fontId="2" type="noConversion"/>
  </si>
  <si>
    <t>부산지방
국토관리청</t>
  </si>
  <si>
    <t>총괄</t>
  </si>
  <si>
    <t>4건</t>
    <phoneticPr fontId="2" type="noConversion"/>
  </si>
  <si>
    <t>국도</t>
    <phoneticPr fontId="2" type="noConversion"/>
  </si>
  <si>
    <t>지방도</t>
    <phoneticPr fontId="2" type="noConversion"/>
  </si>
  <si>
    <t>박종환</t>
    <phoneticPr fontId="2" type="noConversion"/>
  </si>
  <si>
    <t>최수용</t>
    <phoneticPr fontId="2" type="noConversion"/>
  </si>
  <si>
    <t>한국토지
주택공사</t>
  </si>
  <si>
    <t>전라남도</t>
  </si>
  <si>
    <t>김무학</t>
    <phoneticPr fontId="2" type="noConversion"/>
  </si>
  <si>
    <t>청양~신풍 도로건설공사 사후환경영향조사용역</t>
  </si>
  <si>
    <t>울산 농소-경주 외동 사후환경영향조사용역</t>
  </si>
  <si>
    <t>고속국도</t>
  </si>
  <si>
    <t>대전지방
국토관리청</t>
    <phoneticPr fontId="2" type="noConversion"/>
  </si>
  <si>
    <t>㈜수성엔지니어링</t>
    <phoneticPr fontId="2" type="noConversion"/>
  </si>
  <si>
    <t>기타도로</t>
  </si>
  <si>
    <t>경기도</t>
  </si>
  <si>
    <t>문경새재 진입도로 개설공사 기본 및 실시설계용역</t>
  </si>
  <si>
    <t>이명섭</t>
    <phoneticPr fontId="2" type="noConversion"/>
  </si>
  <si>
    <t>강현재</t>
    <phoneticPr fontId="2" type="noConversion"/>
  </si>
  <si>
    <t>참여</t>
  </si>
  <si>
    <t>임성수</t>
    <phoneticPr fontId="2" type="noConversion"/>
  </si>
  <si>
    <t>7건</t>
    <phoneticPr fontId="2" type="noConversion"/>
  </si>
  <si>
    <t>인천 검단신도시 원당~태리간 광역도로 조사설계용역</t>
  </si>
  <si>
    <t>고속국도 제400호 수도권 제2순환선 안산-인천 건설공사 기본 및 실시설계(제1공구)</t>
  </si>
  <si>
    <t>참여</t>
    <phoneticPr fontId="2" type="noConversion"/>
  </si>
  <si>
    <t>3개월이상
중지중</t>
    <phoneticPr fontId="2" type="noConversion"/>
  </si>
  <si>
    <t>기타사업</t>
    <phoneticPr fontId="2" type="noConversion"/>
  </si>
  <si>
    <t>국도</t>
    <phoneticPr fontId="2" type="noConversion"/>
  </si>
  <si>
    <t>유사사업</t>
    <phoneticPr fontId="2" type="noConversion"/>
  </si>
  <si>
    <t>시도</t>
    <phoneticPr fontId="2" type="noConversion"/>
  </si>
  <si>
    <t>국도</t>
    <phoneticPr fontId="2" type="noConversion"/>
  </si>
  <si>
    <t>계양-강화 고속도로 건설사업 사후환경영향조사 용역 업무중복도</t>
    <phoneticPr fontId="2" type="noConversion"/>
  </si>
  <si>
    <t>부산신항-김해 고속도로 건설사업 사후환경영향조사 용역</t>
  </si>
  <si>
    <t>인주~염치(지방도624호선) 도로건설공사 전략 및 환경영향평가용역</t>
  </si>
  <si>
    <t>한국도로공사</t>
    <phoneticPr fontId="2" type="noConversion"/>
  </si>
  <si>
    <t>유사사업</t>
    <phoneticPr fontId="2" type="noConversion"/>
  </si>
  <si>
    <t>고속국도</t>
    <phoneticPr fontId="2" type="noConversion"/>
  </si>
  <si>
    <t xml:space="preserve"> 충청남도
건설본부</t>
    <phoneticPr fontId="2" type="noConversion"/>
  </si>
  <si>
    <t>지방도</t>
    <phoneticPr fontId="2" type="noConversion"/>
  </si>
  <si>
    <t>인천계양 국도39호선(벌말로) 및 경명대로 확장공사 소규모 환경영향평가 용역</t>
    <phoneticPr fontId="2" type="noConversion"/>
  </si>
  <si>
    <r>
      <t xml:space="preserve">부천대장 광역도로 건설공사(고강IC연결도로, 봉오IC, 오정IC) 소규모 환경영향평가용역
</t>
    </r>
    <r>
      <rPr>
        <b/>
        <u/>
        <sz val="11"/>
        <color theme="1"/>
        <rFont val="맑은 고딕"/>
        <family val="3"/>
        <charset val="129"/>
        <scheme val="minor"/>
      </rPr>
      <t>(과업중지:2025.09.10)</t>
    </r>
    <phoneticPr fontId="2" type="noConversion"/>
  </si>
  <si>
    <t>황윤성</t>
    <phoneticPr fontId="2" type="noConversion"/>
  </si>
  <si>
    <t>권형민</t>
    <phoneticPr fontId="2" type="noConversion"/>
  </si>
  <si>
    <t>참여</t>
    <phoneticPr fontId="2" type="noConversion"/>
  </si>
  <si>
    <t>총괄</t>
    <phoneticPr fontId="2" type="noConversion"/>
  </si>
  <si>
    <t>책임</t>
    <phoneticPr fontId="2" type="noConversion"/>
  </si>
  <si>
    <t>광주 군 공항 이전 적정지역 조사.분석 용역</t>
  </si>
  <si>
    <t>기타</t>
  </si>
  <si>
    <t>광주광역시</t>
  </si>
  <si>
    <t>문경시</t>
  </si>
  <si>
    <t>상망~부석간 도로건설공사 기본 및 실시설계용역</t>
  </si>
  <si>
    <t>경상북도</t>
  </si>
  <si>
    <t>충청남도종합건설사업소</t>
  </si>
  <si>
    <t>대전광역시</t>
  </si>
  <si>
    <t>가평군 법정도로 관리계획 수립(`26~`30) 용역</t>
  </si>
  <si>
    <t>가평군</t>
  </si>
  <si>
    <t>파주시 도로건설 관리계획 수립 용역</t>
  </si>
  <si>
    <t>파주시</t>
  </si>
  <si>
    <t>성남시 도시교통정비 기본계획(변경) 및 중기계획 수립 용역</t>
  </si>
  <si>
    <t>성남시</t>
  </si>
  <si>
    <t>제주특별자치도 구국도 도로건설·관리계획 수립용역</t>
  </si>
  <si>
    <t>제주특별자치도</t>
  </si>
  <si>
    <r>
      <t>노화~평촌 지방도 확.포장공사 기본 및 실시설계 용역</t>
    </r>
    <r>
      <rPr>
        <b/>
        <u/>
        <sz val="11"/>
        <color theme="1"/>
        <rFont val="맑은 고딕"/>
        <family val="3"/>
        <charset val="129"/>
        <scheme val="minor"/>
      </rPr>
      <t>(과업중지:2024.10.31)</t>
    </r>
    <phoneticPr fontId="2" type="noConversion"/>
  </si>
  <si>
    <r>
      <t xml:space="preserve">대전광역시 도로건설관리계획 수립 용역
</t>
    </r>
    <r>
      <rPr>
        <b/>
        <u/>
        <sz val="11"/>
        <color theme="1"/>
        <rFont val="맑은 고딕"/>
        <family val="3"/>
        <charset val="129"/>
        <scheme val="minor"/>
      </rPr>
      <t>(과업중지:2026.04.15)</t>
    </r>
    <phoneticPr fontId="2" type="noConversion"/>
  </si>
  <si>
    <t>중지중</t>
    <phoneticPr fontId="2" type="noConversion"/>
  </si>
  <si>
    <r>
      <t>양기~양지 도로확포장공사 기본 및 실시설계용역</t>
    </r>
    <r>
      <rPr>
        <b/>
        <u/>
        <sz val="11"/>
        <color theme="1"/>
        <rFont val="맑은 고딕"/>
        <family val="3"/>
        <charset val="129"/>
        <scheme val="minor"/>
      </rPr>
      <t>(과업중지:2025.12.17)</t>
    </r>
    <phoneticPr fontId="2" type="noConversion"/>
  </si>
  <si>
    <t>8건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</si>
</sst>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-* #,##0_-;\-* #,##0_-;_-* &quot;-&quot;_-;_-@_-"/>
    <numFmt numFmtId="176" formatCode="#,##0_);[Red]\(#,##0\)"/>
    <numFmt numFmtId="177" formatCode="yyyy\.mm\.dd"/>
    <numFmt numFmtId="178" formatCode="#,##0_ "/>
  </numFmts>
  <fonts count="13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22"/>
      <color theme="1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2"/>
      <charset val="129"/>
    </font>
    <font>
      <sz val="11"/>
      <color theme="1"/>
      <name val="바탕"/>
      <family val="1"/>
      <charset val="129"/>
    </font>
    <font>
      <sz val="11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46">
    <xf numFmtId="0" fontId="0" fillId="0" borderId="0" xfId="0">
      <alignment vertical="center"/>
    </xf>
    <xf numFmtId="0" fontId="5" fillId="0" borderId="0" xfId="0" applyFont="1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8" fillId="0" borderId="34" xfId="0" applyFont="1" applyBorder="1" applyAlignment="1">
      <alignment horizontal="center" vertical="center"/>
    </xf>
    <xf numFmtId="177" fontId="8" fillId="0" borderId="34" xfId="0" applyNumberFormat="1" applyFont="1" applyBorder="1" applyAlignment="1">
      <alignment horizontal="center" vertical="center"/>
    </xf>
    <xf numFmtId="176" fontId="8" fillId="0" borderId="34" xfId="0" applyNumberFormat="1" applyFont="1" applyBorder="1" applyAlignment="1">
      <alignment horizontal="center" vertical="center"/>
    </xf>
    <xf numFmtId="0" fontId="8" fillId="2" borderId="34" xfId="0" applyFont="1" applyFill="1" applyBorder="1" applyAlignment="1">
      <alignment horizontal="center" vertical="center"/>
    </xf>
    <xf numFmtId="176" fontId="8" fillId="0" borderId="34" xfId="1" applyNumberFormat="1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14" fontId="9" fillId="0" borderId="26" xfId="0" applyNumberFormat="1" applyFont="1" applyBorder="1" applyAlignment="1">
      <alignment horizontal="center" vertical="center"/>
    </xf>
    <xf numFmtId="38" fontId="9" fillId="0" borderId="26" xfId="2" applyNumberFormat="1" applyFont="1" applyBorder="1" applyAlignment="1">
      <alignment horizontal="center" vertical="center"/>
    </xf>
    <xf numFmtId="0" fontId="9" fillId="2" borderId="26" xfId="0" applyFont="1" applyFill="1" applyBorder="1" applyAlignment="1">
      <alignment horizontal="center" vertical="center"/>
    </xf>
    <xf numFmtId="176" fontId="9" fillId="0" borderId="26" xfId="1" applyNumberFormat="1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176" fontId="9" fillId="0" borderId="2" xfId="1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4" fontId="8" fillId="0" borderId="34" xfId="0" applyNumberFormat="1" applyFont="1" applyBorder="1" applyAlignment="1">
      <alignment horizontal="center" vertical="center"/>
    </xf>
    <xf numFmtId="38" fontId="8" fillId="0" borderId="34" xfId="0" applyNumberFormat="1" applyFont="1" applyBorder="1" applyAlignment="1">
      <alignment horizontal="center" vertical="center"/>
    </xf>
    <xf numFmtId="178" fontId="8" fillId="0" borderId="34" xfId="0" applyNumberFormat="1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0" borderId="34" xfId="0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177" fontId="9" fillId="0" borderId="26" xfId="0" applyNumberFormat="1" applyFont="1" applyBorder="1" applyAlignment="1">
      <alignment horizontal="center" vertical="center"/>
    </xf>
    <xf numFmtId="177" fontId="9" fillId="0" borderId="2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177" fontId="9" fillId="0" borderId="34" xfId="0" applyNumberFormat="1" applyFont="1" applyBorder="1" applyAlignment="1">
      <alignment horizontal="center" vertical="center"/>
    </xf>
    <xf numFmtId="41" fontId="10" fillId="0" borderId="34" xfId="1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177" fontId="9" fillId="0" borderId="6" xfId="0" applyNumberFormat="1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76" fontId="9" fillId="0" borderId="6" xfId="1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176" fontId="9" fillId="0" borderId="2" xfId="0" applyNumberFormat="1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8" fillId="0" borderId="34" xfId="0" quotePrefix="1" applyFont="1" applyBorder="1" applyAlignment="1">
      <alignment horizontal="center" vertical="center" wrapText="1"/>
    </xf>
    <xf numFmtId="41" fontId="9" fillId="0" borderId="26" xfId="1" applyFont="1" applyBorder="1" applyAlignment="1">
      <alignment horizontal="center" vertical="center"/>
    </xf>
    <xf numFmtId="41" fontId="9" fillId="0" borderId="2" xfId="1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41" fontId="11" fillId="0" borderId="34" xfId="1" applyFont="1" applyFill="1" applyBorder="1" applyAlignment="1">
      <alignment horizontal="center" vertical="center"/>
    </xf>
    <xf numFmtId="41" fontId="10" fillId="0" borderId="6" xfId="1" applyFont="1" applyFill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14" fontId="9" fillId="0" borderId="6" xfId="0" applyNumberFormat="1" applyFont="1" applyBorder="1" applyAlignment="1">
      <alignment horizontal="center" vertical="center"/>
    </xf>
    <xf numFmtId="38" fontId="9" fillId="0" borderId="6" xfId="2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41" fontId="10" fillId="0" borderId="2" xfId="1" applyFont="1" applyFill="1" applyBorder="1" applyAlignment="1">
      <alignment horizontal="center" vertical="center"/>
    </xf>
    <xf numFmtId="41" fontId="10" fillId="0" borderId="26" xfId="1" applyFont="1" applyFill="1" applyBorder="1" applyAlignment="1">
      <alignment horizontal="center" vertical="center"/>
    </xf>
    <xf numFmtId="176" fontId="9" fillId="0" borderId="15" xfId="1" applyNumberFormat="1" applyFont="1" applyBorder="1" applyAlignment="1">
      <alignment horizontal="center" vertical="center"/>
    </xf>
    <xf numFmtId="41" fontId="9" fillId="0" borderId="6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8" fillId="0" borderId="34" xfId="0" quotePrefix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/>
    </xf>
    <xf numFmtId="0" fontId="9" fillId="0" borderId="25" xfId="0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14" fontId="9" fillId="0" borderId="26" xfId="0" applyNumberFormat="1" applyFont="1" applyFill="1" applyBorder="1" applyAlignment="1">
      <alignment horizontal="center" vertical="center"/>
    </xf>
    <xf numFmtId="38" fontId="9" fillId="0" borderId="26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9" fillId="0" borderId="2" xfId="1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14" fontId="9" fillId="0" borderId="2" xfId="0" applyNumberFormat="1" applyFont="1" applyFill="1" applyBorder="1" applyAlignment="1">
      <alignment horizontal="center" vertical="center"/>
    </xf>
    <xf numFmtId="38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vertical="center" wrapText="1"/>
    </xf>
    <xf numFmtId="0" fontId="9" fillId="0" borderId="30" xfId="0" applyFont="1" applyFill="1" applyBorder="1" applyAlignment="1">
      <alignment horizontal="center" vertical="center"/>
    </xf>
    <xf numFmtId="14" fontId="9" fillId="0" borderId="30" xfId="0" applyNumberFormat="1" applyFont="1" applyFill="1" applyBorder="1" applyAlignment="1">
      <alignment horizontal="center" vertical="center"/>
    </xf>
    <xf numFmtId="38" fontId="9" fillId="0" borderId="30" xfId="0" applyNumberFormat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/>
    </xf>
    <xf numFmtId="177" fontId="9" fillId="0" borderId="15" xfId="0" applyNumberFormat="1" applyFont="1" applyFill="1" applyBorder="1" applyAlignment="1">
      <alignment horizontal="center" vertical="center"/>
    </xf>
    <xf numFmtId="38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/>
    </xf>
    <xf numFmtId="0" fontId="9" fillId="0" borderId="17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38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vertical="center" wrapText="1"/>
    </xf>
    <xf numFmtId="0" fontId="9" fillId="0" borderId="39" xfId="0" applyFont="1" applyFill="1" applyBorder="1" applyAlignment="1">
      <alignment horizontal="center" vertical="center"/>
    </xf>
    <xf numFmtId="177" fontId="9" fillId="0" borderId="39" xfId="0" applyNumberFormat="1" applyFont="1" applyFill="1" applyBorder="1" applyAlignment="1">
      <alignment horizontal="center" vertical="center"/>
    </xf>
    <xf numFmtId="38" fontId="9" fillId="0" borderId="39" xfId="0" applyNumberFormat="1" applyFont="1" applyFill="1" applyBorder="1" applyAlignment="1">
      <alignment horizontal="center" vertical="center"/>
    </xf>
    <xf numFmtId="0" fontId="9" fillId="0" borderId="3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/>
    </xf>
    <xf numFmtId="0" fontId="9" fillId="0" borderId="4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쉼표 [0]" xfId="1" builtinId="6"/>
    <cellStyle name="쉼표 [0] 2" xfId="2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2"/>
  <sheetViews>
    <sheetView tabSelected="1" zoomScale="85" zoomScaleNormal="85" zoomScaleSheetLayoutView="85" workbookViewId="0">
      <selection activeCell="C4" sqref="C4"/>
    </sheetView>
  </sheetViews>
  <sheetFormatPr defaultRowHeight="16.5" x14ac:dyDescent="0.3"/>
  <cols>
    <col min="2" max="2" width="16.625" customWidth="1"/>
    <col min="3" max="3" width="36.75" customWidth="1"/>
    <col min="5" max="5" width="7.125" bestFit="1" customWidth="1"/>
    <col min="7" max="8" width="11.625" bestFit="1" customWidth="1"/>
    <col min="9" max="9" width="13.875" customWidth="1"/>
    <col min="10" max="11" width="9" bestFit="1" customWidth="1"/>
    <col min="12" max="12" width="14.125" customWidth="1"/>
    <col min="13" max="13" width="15.25" customWidth="1"/>
    <col min="14" max="14" width="5.25" bestFit="1" customWidth="1"/>
    <col min="15" max="16" width="9" bestFit="1" customWidth="1"/>
    <col min="17" max="17" width="5.25" bestFit="1" customWidth="1"/>
    <col min="18" max="19" width="11.625" bestFit="1" customWidth="1"/>
  </cols>
  <sheetData>
    <row r="1" spans="1:19" ht="33.75" x14ac:dyDescent="0.3">
      <c r="A1" s="145" t="s">
        <v>77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3" t="s">
        <v>22</v>
      </c>
      <c r="S1" s="2">
        <v>46178</v>
      </c>
    </row>
    <row r="2" spans="1:19" ht="9" customHeight="1" thickBot="1" x14ac:dyDescent="0.35"/>
    <row r="3" spans="1:19" ht="50.1" customHeight="1" thickBot="1" x14ac:dyDescent="0.35">
      <c r="A3" s="45" t="s">
        <v>1</v>
      </c>
      <c r="B3" s="46" t="s">
        <v>9</v>
      </c>
      <c r="C3" s="41" t="s">
        <v>0</v>
      </c>
      <c r="D3" s="41" t="s">
        <v>5</v>
      </c>
      <c r="E3" s="40" t="s">
        <v>6</v>
      </c>
      <c r="F3" s="40" t="s">
        <v>7</v>
      </c>
      <c r="G3" s="41" t="s">
        <v>2</v>
      </c>
      <c r="H3" s="41" t="s">
        <v>3</v>
      </c>
      <c r="I3" s="41" t="s">
        <v>12</v>
      </c>
      <c r="J3" s="40" t="s">
        <v>13</v>
      </c>
      <c r="K3" s="40" t="s">
        <v>11</v>
      </c>
      <c r="L3" s="40" t="s">
        <v>14</v>
      </c>
      <c r="M3" s="41" t="s">
        <v>4</v>
      </c>
      <c r="N3" s="42" t="s">
        <v>10</v>
      </c>
      <c r="O3" s="42" t="s">
        <v>15</v>
      </c>
      <c r="P3" s="42" t="s">
        <v>16</v>
      </c>
      <c r="Q3" s="43" t="s">
        <v>8</v>
      </c>
    </row>
    <row r="4" spans="1:19" s="4" customFormat="1" ht="69.95" customHeight="1" x14ac:dyDescent="0.3">
      <c r="A4" s="13" t="s">
        <v>44</v>
      </c>
      <c r="B4" s="47" t="s">
        <v>26</v>
      </c>
      <c r="C4" s="91" t="s">
        <v>40</v>
      </c>
      <c r="D4" s="15" t="s">
        <v>57</v>
      </c>
      <c r="E4" s="20">
        <v>4</v>
      </c>
      <c r="F4" s="20">
        <v>100</v>
      </c>
      <c r="G4" s="48">
        <v>43244</v>
      </c>
      <c r="H4" s="48">
        <v>47421</v>
      </c>
      <c r="I4" s="72">
        <v>4304800000</v>
      </c>
      <c r="J4" s="18">
        <v>4170</v>
      </c>
      <c r="K4" s="15">
        <f>SUM(IF((H4-$S$1+1)&gt;365,365,H4-$S$1+1))</f>
        <v>365</v>
      </c>
      <c r="L4" s="19">
        <f>I4*K4/J4/10</f>
        <v>37679904.076738611</v>
      </c>
      <c r="M4" s="15" t="s">
        <v>24</v>
      </c>
      <c r="N4" s="22" t="s">
        <v>89</v>
      </c>
      <c r="O4" s="22" t="s">
        <v>33</v>
      </c>
      <c r="P4" s="22"/>
      <c r="Q4" s="23"/>
    </row>
    <row r="5" spans="1:19" s="4" customFormat="1" ht="69.95" customHeight="1" x14ac:dyDescent="0.3">
      <c r="A5" s="24"/>
      <c r="B5" s="25"/>
      <c r="C5" s="92" t="s">
        <v>41</v>
      </c>
      <c r="D5" s="26" t="s">
        <v>73</v>
      </c>
      <c r="E5" s="29">
        <v>4</v>
      </c>
      <c r="F5" s="29">
        <v>100</v>
      </c>
      <c r="G5" s="49">
        <v>44174</v>
      </c>
      <c r="H5" s="49">
        <v>47771</v>
      </c>
      <c r="I5" s="73">
        <v>743800000</v>
      </c>
      <c r="J5" s="27">
        <f>H5-G5+1</f>
        <v>3598</v>
      </c>
      <c r="K5" s="26">
        <f>SUM(IF((H5-$S$1+1)&gt;365,365,H5-$S$1+1))</f>
        <v>365</v>
      </c>
      <c r="L5" s="28">
        <f>I5*K5/J5/10</f>
        <v>7545497.4986103382</v>
      </c>
      <c r="M5" s="29" t="s">
        <v>42</v>
      </c>
      <c r="N5" s="31" t="s">
        <v>90</v>
      </c>
      <c r="O5" s="31" t="s">
        <v>74</v>
      </c>
      <c r="P5" s="31"/>
      <c r="Q5" s="32"/>
    </row>
    <row r="6" spans="1:19" ht="69.95" customHeight="1" x14ac:dyDescent="0.3">
      <c r="A6" s="56"/>
      <c r="B6" s="57"/>
      <c r="C6" s="90" t="s">
        <v>56</v>
      </c>
      <c r="D6" s="26" t="s">
        <v>31</v>
      </c>
      <c r="E6" s="29">
        <v>4</v>
      </c>
      <c r="F6" s="29">
        <v>80</v>
      </c>
      <c r="G6" s="49">
        <v>44223</v>
      </c>
      <c r="H6" s="49">
        <v>47822</v>
      </c>
      <c r="I6" s="85">
        <v>1362750000</v>
      </c>
      <c r="J6" s="27">
        <f t="shared" ref="J6:J8" si="0">H6-G6+1</f>
        <v>3600</v>
      </c>
      <c r="K6" s="26">
        <f t="shared" ref="K6:K8" si="1">SUM(IF((H6-$S$1+1)&gt;365,365,H6-$S$1+1))</f>
        <v>365</v>
      </c>
      <c r="L6" s="28">
        <f t="shared" ref="L6:L8" si="2">I6*K6/J6/10</f>
        <v>13816770.833333334</v>
      </c>
      <c r="M6" s="29" t="s">
        <v>45</v>
      </c>
      <c r="N6" s="31" t="s">
        <v>89</v>
      </c>
      <c r="O6" s="26" t="s">
        <v>15</v>
      </c>
      <c r="P6" s="63"/>
      <c r="Q6" s="64"/>
    </row>
    <row r="7" spans="1:19" s="4" customFormat="1" ht="69.95" customHeight="1" x14ac:dyDescent="0.3">
      <c r="A7" s="56"/>
      <c r="B7" s="57"/>
      <c r="C7" s="90" t="s">
        <v>78</v>
      </c>
      <c r="D7" s="58" t="s">
        <v>82</v>
      </c>
      <c r="E7" s="62">
        <v>4</v>
      </c>
      <c r="F7" s="62">
        <v>100</v>
      </c>
      <c r="G7" s="59">
        <v>45902</v>
      </c>
      <c r="H7" s="59">
        <v>49501</v>
      </c>
      <c r="I7" s="79">
        <v>2562210000</v>
      </c>
      <c r="J7" s="27">
        <f t="shared" si="0"/>
        <v>3600</v>
      </c>
      <c r="K7" s="26">
        <f t="shared" si="1"/>
        <v>365</v>
      </c>
      <c r="L7" s="28">
        <f t="shared" si="2"/>
        <v>25977962.5</v>
      </c>
      <c r="M7" s="62" t="s">
        <v>80</v>
      </c>
      <c r="N7" s="63" t="s">
        <v>90</v>
      </c>
      <c r="O7" s="63" t="s">
        <v>81</v>
      </c>
      <c r="P7" s="63"/>
      <c r="Q7" s="64"/>
    </row>
    <row r="8" spans="1:19" s="4" customFormat="1" ht="69.95" customHeight="1" x14ac:dyDescent="0.3">
      <c r="A8" s="56"/>
      <c r="B8" s="57"/>
      <c r="C8" s="90" t="s">
        <v>79</v>
      </c>
      <c r="D8" s="58" t="s">
        <v>84</v>
      </c>
      <c r="E8" s="62">
        <v>4</v>
      </c>
      <c r="F8" s="62">
        <v>60</v>
      </c>
      <c r="G8" s="59">
        <v>46098</v>
      </c>
      <c r="H8" s="59">
        <v>46547</v>
      </c>
      <c r="I8" s="79">
        <v>552000000</v>
      </c>
      <c r="J8" s="27">
        <f t="shared" si="0"/>
        <v>450</v>
      </c>
      <c r="K8" s="26">
        <f t="shared" si="1"/>
        <v>365</v>
      </c>
      <c r="L8" s="28">
        <f t="shared" si="2"/>
        <v>44773333.333333328</v>
      </c>
      <c r="M8" s="62" t="s">
        <v>83</v>
      </c>
      <c r="N8" s="63" t="s">
        <v>90</v>
      </c>
      <c r="O8" s="63" t="s">
        <v>72</v>
      </c>
      <c r="P8" s="63"/>
      <c r="Q8" s="64"/>
    </row>
    <row r="9" spans="1:19" s="4" customFormat="1" ht="60" customHeight="1" thickBot="1" x14ac:dyDescent="0.35">
      <c r="A9" s="50"/>
      <c r="B9" s="5" t="s">
        <v>34</v>
      </c>
      <c r="C9" s="93" t="s">
        <v>43</v>
      </c>
      <c r="D9" s="51"/>
      <c r="E9" s="52"/>
      <c r="F9" s="52"/>
      <c r="G9" s="53"/>
      <c r="H9" s="53"/>
      <c r="I9" s="54"/>
      <c r="J9" s="55"/>
      <c r="K9" s="51"/>
      <c r="L9" s="9">
        <f>SUM(L4:L8)</f>
        <v>129793468.24201562</v>
      </c>
      <c r="M9" s="51"/>
      <c r="N9" s="38"/>
      <c r="O9" s="38"/>
      <c r="P9" s="38"/>
      <c r="Q9" s="39"/>
    </row>
    <row r="10" spans="1:19" ht="69.95" customHeight="1" x14ac:dyDescent="0.3">
      <c r="A10" s="80" t="s">
        <v>50</v>
      </c>
      <c r="B10" s="47" t="s">
        <v>26</v>
      </c>
      <c r="C10" s="94" t="s">
        <v>40</v>
      </c>
      <c r="D10" s="15" t="s">
        <v>57</v>
      </c>
      <c r="E10" s="20">
        <v>4</v>
      </c>
      <c r="F10" s="20">
        <v>100</v>
      </c>
      <c r="G10" s="48">
        <v>43244</v>
      </c>
      <c r="H10" s="48">
        <v>47421</v>
      </c>
      <c r="I10" s="86">
        <v>4304800000</v>
      </c>
      <c r="J10" s="18">
        <v>4170</v>
      </c>
      <c r="K10" s="15">
        <f>SUM(IF((H10-$S$1+1)&gt;365,365,H10-$S$1+1))</f>
        <v>365</v>
      </c>
      <c r="L10" s="19">
        <f>I10*K10/J10/10</f>
        <v>37679904.076738611</v>
      </c>
      <c r="M10" s="20" t="s">
        <v>24</v>
      </c>
      <c r="N10" s="22" t="s">
        <v>89</v>
      </c>
      <c r="O10" s="15" t="s">
        <v>33</v>
      </c>
      <c r="P10" s="22"/>
      <c r="Q10" s="23"/>
    </row>
    <row r="11" spans="1:19" s="4" customFormat="1" ht="69.95" customHeight="1" x14ac:dyDescent="0.3">
      <c r="A11" s="89"/>
      <c r="B11" s="25"/>
      <c r="C11" s="95" t="s">
        <v>29</v>
      </c>
      <c r="D11" s="26" t="s">
        <v>75</v>
      </c>
      <c r="E11" s="26">
        <v>4</v>
      </c>
      <c r="F11" s="26">
        <v>80</v>
      </c>
      <c r="G11" s="49">
        <v>45190</v>
      </c>
      <c r="H11" s="49">
        <v>46282</v>
      </c>
      <c r="I11" s="85">
        <v>306000000</v>
      </c>
      <c r="J11" s="27">
        <f t="shared" ref="J11:J12" si="3">H11-G11+1</f>
        <v>1093</v>
      </c>
      <c r="K11" s="26">
        <f>SUM(IF((H11-$S$1+1)&gt;365,365,H11-$S$1+1))</f>
        <v>105</v>
      </c>
      <c r="L11" s="28">
        <f>I11*K11/J11/10</f>
        <v>2939615.7365050321</v>
      </c>
      <c r="M11" s="26" t="s">
        <v>30</v>
      </c>
      <c r="N11" s="31" t="s">
        <v>25</v>
      </c>
      <c r="O11" s="31" t="s">
        <v>74</v>
      </c>
      <c r="P11" s="31"/>
      <c r="Q11" s="32"/>
    </row>
    <row r="12" spans="1:19" s="4" customFormat="1" ht="69.95" customHeight="1" x14ac:dyDescent="0.3">
      <c r="A12" s="56"/>
      <c r="B12" s="57"/>
      <c r="C12" s="90" t="s">
        <v>78</v>
      </c>
      <c r="D12" s="58" t="s">
        <v>82</v>
      </c>
      <c r="E12" s="62">
        <v>4</v>
      </c>
      <c r="F12" s="62">
        <v>100</v>
      </c>
      <c r="G12" s="59">
        <v>45902</v>
      </c>
      <c r="H12" s="59">
        <v>49501</v>
      </c>
      <c r="I12" s="79">
        <v>2562210000</v>
      </c>
      <c r="J12" s="60">
        <f t="shared" si="3"/>
        <v>3600</v>
      </c>
      <c r="K12" s="58">
        <f t="shared" ref="K12" si="4">SUM(IF((H12-$S$1+1)&gt;365,365,H12-$S$1+1))</f>
        <v>365</v>
      </c>
      <c r="L12" s="61">
        <f t="shared" ref="L12" si="5">I12*K12/J12/10</f>
        <v>25977962.5</v>
      </c>
      <c r="M12" s="62" t="s">
        <v>80</v>
      </c>
      <c r="N12" s="63" t="s">
        <v>91</v>
      </c>
      <c r="O12" s="63" t="s">
        <v>81</v>
      </c>
      <c r="P12" s="63"/>
      <c r="Q12" s="64"/>
    </row>
    <row r="13" spans="1:19" s="4" customFormat="1" ht="60" customHeight="1" thickBot="1" x14ac:dyDescent="0.35">
      <c r="A13" s="33"/>
      <c r="B13" s="5" t="s">
        <v>34</v>
      </c>
      <c r="C13" s="93" t="s">
        <v>38</v>
      </c>
      <c r="D13" s="5"/>
      <c r="E13" s="5"/>
      <c r="F13" s="5"/>
      <c r="G13" s="34"/>
      <c r="H13" s="34"/>
      <c r="I13" s="35"/>
      <c r="J13" s="36"/>
      <c r="K13" s="36"/>
      <c r="L13" s="35">
        <f>SUM(L10:L12)</f>
        <v>66597482.313243642</v>
      </c>
      <c r="M13" s="10"/>
      <c r="N13" s="11"/>
      <c r="O13" s="37"/>
      <c r="P13" s="38"/>
      <c r="Q13" s="39"/>
    </row>
    <row r="14" spans="1:19" ht="69.95" customHeight="1" x14ac:dyDescent="0.3">
      <c r="A14" s="56" t="s">
        <v>51</v>
      </c>
      <c r="B14" s="57" t="s">
        <v>26</v>
      </c>
      <c r="C14" s="94" t="s">
        <v>39</v>
      </c>
      <c r="D14" s="15" t="s">
        <v>48</v>
      </c>
      <c r="E14" s="15">
        <v>4</v>
      </c>
      <c r="F14" s="15">
        <v>80</v>
      </c>
      <c r="G14" s="16">
        <v>42706</v>
      </c>
      <c r="H14" s="16">
        <v>46414</v>
      </c>
      <c r="I14" s="17">
        <v>1053700000</v>
      </c>
      <c r="J14" s="18">
        <v>3690</v>
      </c>
      <c r="K14" s="15">
        <f>SUM(IF((H14-$S$1+1)&gt;365,365,H14-$S$1+1))</f>
        <v>237</v>
      </c>
      <c r="L14" s="87">
        <f>I14*K14/J14/10</f>
        <v>6767666.666666667</v>
      </c>
      <c r="M14" s="20" t="s">
        <v>45</v>
      </c>
      <c r="N14" s="21" t="s">
        <v>89</v>
      </c>
      <c r="O14" s="21" t="s">
        <v>15</v>
      </c>
      <c r="P14" s="22"/>
      <c r="Q14" s="64"/>
    </row>
    <row r="15" spans="1:19" ht="69.95" customHeight="1" x14ac:dyDescent="0.3">
      <c r="A15" s="56"/>
      <c r="B15" s="57"/>
      <c r="C15" s="95" t="s">
        <v>85</v>
      </c>
      <c r="D15" s="26" t="s">
        <v>76</v>
      </c>
      <c r="E15" s="26">
        <v>8</v>
      </c>
      <c r="F15" s="26">
        <v>60</v>
      </c>
      <c r="G15" s="49">
        <v>44715</v>
      </c>
      <c r="H15" s="49">
        <v>47848</v>
      </c>
      <c r="I15" s="65">
        <v>248929000</v>
      </c>
      <c r="J15" s="27">
        <f t="shared" ref="J15:J19" si="6">H15-G15+1</f>
        <v>3134</v>
      </c>
      <c r="K15" s="26">
        <f>SUM(IF((H15-$S$1+1)&gt;365,365,H15-$S$1+1))</f>
        <v>365</v>
      </c>
      <c r="L15" s="28">
        <f>I15*K15/J15/10</f>
        <v>2899141.1933631143</v>
      </c>
      <c r="M15" s="29" t="s">
        <v>52</v>
      </c>
      <c r="N15" s="31" t="s">
        <v>70</v>
      </c>
      <c r="O15" s="31" t="s">
        <v>74</v>
      </c>
      <c r="P15" s="30"/>
      <c r="Q15" s="32"/>
    </row>
    <row r="16" spans="1:19" ht="69.95" customHeight="1" x14ac:dyDescent="0.3">
      <c r="A16" s="56"/>
      <c r="B16" s="57"/>
      <c r="C16" s="95" t="s">
        <v>27</v>
      </c>
      <c r="D16" s="26" t="s">
        <v>49</v>
      </c>
      <c r="E16" s="26">
        <v>2</v>
      </c>
      <c r="F16" s="26">
        <v>50</v>
      </c>
      <c r="G16" s="49">
        <v>44785</v>
      </c>
      <c r="H16" s="49">
        <v>47704</v>
      </c>
      <c r="I16" s="65">
        <v>1900000000</v>
      </c>
      <c r="J16" s="27">
        <f t="shared" si="6"/>
        <v>2920</v>
      </c>
      <c r="K16" s="26">
        <f>SUM(IF((H16-$S$1+1)&gt;365,365,H16-$S$1+1))</f>
        <v>365</v>
      </c>
      <c r="L16" s="28">
        <f>I16*K16/J16/10</f>
        <v>23750000</v>
      </c>
      <c r="M16" s="29" t="s">
        <v>53</v>
      </c>
      <c r="N16" s="31" t="s">
        <v>70</v>
      </c>
      <c r="O16" s="31" t="s">
        <v>72</v>
      </c>
      <c r="P16" s="31"/>
      <c r="Q16" s="32"/>
    </row>
    <row r="17" spans="1:17" ht="69.95" customHeight="1" x14ac:dyDescent="0.3">
      <c r="A17" s="56"/>
      <c r="B17" s="57"/>
      <c r="C17" s="95" t="s">
        <v>86</v>
      </c>
      <c r="D17" s="26" t="s">
        <v>75</v>
      </c>
      <c r="E17" s="26">
        <v>8</v>
      </c>
      <c r="F17" s="26">
        <v>40</v>
      </c>
      <c r="G17" s="49">
        <v>44832</v>
      </c>
      <c r="H17" s="49">
        <v>47023</v>
      </c>
      <c r="I17" s="65">
        <v>204959000</v>
      </c>
      <c r="J17" s="27">
        <f t="shared" si="6"/>
        <v>2192</v>
      </c>
      <c r="K17" s="26">
        <f>SUM(IF((H17-$S$1+1)&gt;365,365,H17-$S$1+1))</f>
        <v>365</v>
      </c>
      <c r="L17" s="28">
        <v>0</v>
      </c>
      <c r="M17" s="29" t="s">
        <v>52</v>
      </c>
      <c r="N17" s="31" t="s">
        <v>70</v>
      </c>
      <c r="O17" s="31" t="s">
        <v>72</v>
      </c>
      <c r="P17" s="30" t="s">
        <v>71</v>
      </c>
      <c r="Q17" s="32"/>
    </row>
    <row r="18" spans="1:17" ht="69.95" customHeight="1" x14ac:dyDescent="0.3">
      <c r="A18" s="24"/>
      <c r="B18" s="25"/>
      <c r="C18" s="95" t="s">
        <v>28</v>
      </c>
      <c r="D18" s="26" t="s">
        <v>76</v>
      </c>
      <c r="E18" s="26">
        <v>6</v>
      </c>
      <c r="F18" s="26">
        <v>60</v>
      </c>
      <c r="G18" s="49">
        <v>45076</v>
      </c>
      <c r="H18" s="49">
        <v>47483</v>
      </c>
      <c r="I18" s="65">
        <v>331754000</v>
      </c>
      <c r="J18" s="27">
        <f t="shared" si="6"/>
        <v>2408</v>
      </c>
      <c r="K18" s="26">
        <f>SUM(IF((H18-$S$1+1)&gt;365,365,H18-$S$1+1))</f>
        <v>365</v>
      </c>
      <c r="L18" s="28">
        <f>I18*K18/J18/10</f>
        <v>5028663.2059800662</v>
      </c>
      <c r="M18" s="29" t="s">
        <v>52</v>
      </c>
      <c r="N18" s="31" t="s">
        <v>70</v>
      </c>
      <c r="O18" s="31" t="s">
        <v>74</v>
      </c>
      <c r="P18" s="31"/>
      <c r="Q18" s="32"/>
    </row>
    <row r="19" spans="1:17" s="4" customFormat="1" ht="69.95" customHeight="1" x14ac:dyDescent="0.3">
      <c r="A19" s="56"/>
      <c r="B19" s="57"/>
      <c r="C19" s="90" t="s">
        <v>78</v>
      </c>
      <c r="D19" s="58" t="s">
        <v>82</v>
      </c>
      <c r="E19" s="62">
        <v>4</v>
      </c>
      <c r="F19" s="62">
        <v>100</v>
      </c>
      <c r="G19" s="59">
        <v>45902</v>
      </c>
      <c r="H19" s="59">
        <v>49501</v>
      </c>
      <c r="I19" s="79">
        <v>2562210000</v>
      </c>
      <c r="J19" s="60">
        <f t="shared" si="6"/>
        <v>3600</v>
      </c>
      <c r="K19" s="58">
        <f t="shared" ref="K19" si="7">SUM(IF((H19-$S$1+1)&gt;365,365,H19-$S$1+1))</f>
        <v>365</v>
      </c>
      <c r="L19" s="61">
        <f t="shared" ref="L19" si="8">I19*K19/J19/10</f>
        <v>25977962.5</v>
      </c>
      <c r="M19" s="62" t="s">
        <v>80</v>
      </c>
      <c r="N19" s="63" t="s">
        <v>91</v>
      </c>
      <c r="O19" s="63" t="s">
        <v>81</v>
      </c>
      <c r="P19" s="63"/>
      <c r="Q19" s="64"/>
    </row>
    <row r="20" spans="1:17" s="4" customFormat="1" ht="60" customHeight="1" thickBot="1" x14ac:dyDescent="0.35">
      <c r="A20" s="66"/>
      <c r="B20" s="5" t="s">
        <v>35</v>
      </c>
      <c r="C20" s="93" t="s">
        <v>36</v>
      </c>
      <c r="D20" s="5"/>
      <c r="E20" s="5"/>
      <c r="F20" s="5"/>
      <c r="G20" s="6"/>
      <c r="H20" s="6"/>
      <c r="I20" s="7"/>
      <c r="J20" s="8"/>
      <c r="K20" s="44"/>
      <c r="L20" s="9">
        <f>SUM(L14:L19)</f>
        <v>64423433.566009849</v>
      </c>
      <c r="M20" s="10"/>
      <c r="N20" s="11"/>
      <c r="O20" s="11"/>
      <c r="P20" s="11"/>
      <c r="Q20" s="12"/>
    </row>
    <row r="21" spans="1:17" ht="69.95" customHeight="1" x14ac:dyDescent="0.3">
      <c r="A21" s="13" t="s">
        <v>54</v>
      </c>
      <c r="B21" s="14" t="s">
        <v>26</v>
      </c>
      <c r="C21" s="94" t="s">
        <v>39</v>
      </c>
      <c r="D21" s="15" t="s">
        <v>48</v>
      </c>
      <c r="E21" s="15">
        <v>4</v>
      </c>
      <c r="F21" s="15">
        <v>80</v>
      </c>
      <c r="G21" s="16">
        <v>42706</v>
      </c>
      <c r="H21" s="16">
        <v>46414</v>
      </c>
      <c r="I21" s="17">
        <v>1053700000</v>
      </c>
      <c r="J21" s="18">
        <v>3690</v>
      </c>
      <c r="K21" s="15">
        <f>SUM(IF((H21-$S$1+1)&gt;365,365,H21-$S$1+1))</f>
        <v>237</v>
      </c>
      <c r="L21" s="19">
        <f>I21*K21/J21/10</f>
        <v>6767666.666666667</v>
      </c>
      <c r="M21" s="20" t="s">
        <v>45</v>
      </c>
      <c r="N21" s="21" t="s">
        <v>90</v>
      </c>
      <c r="O21" s="21" t="s">
        <v>15</v>
      </c>
      <c r="P21" s="15"/>
      <c r="Q21" s="23"/>
    </row>
    <row r="22" spans="1:17" s="4" customFormat="1" ht="69.95" customHeight="1" x14ac:dyDescent="0.3">
      <c r="A22" s="56"/>
      <c r="B22" s="81"/>
      <c r="C22" s="90" t="s">
        <v>40</v>
      </c>
      <c r="D22" s="58" t="s">
        <v>57</v>
      </c>
      <c r="E22" s="62">
        <v>4</v>
      </c>
      <c r="F22" s="62">
        <v>100</v>
      </c>
      <c r="G22" s="59">
        <v>43244</v>
      </c>
      <c r="H22" s="59">
        <v>47421</v>
      </c>
      <c r="I22" s="88">
        <v>4304800000</v>
      </c>
      <c r="J22" s="60">
        <v>4170</v>
      </c>
      <c r="K22" s="58">
        <f>SUM(IF((H22-$S$1+1)&gt;365,365,H22-$S$1+1))</f>
        <v>365</v>
      </c>
      <c r="L22" s="61">
        <f>I22*K22/J22/10</f>
        <v>37679904.076738611</v>
      </c>
      <c r="M22" s="58" t="s">
        <v>24</v>
      </c>
      <c r="N22" s="63" t="s">
        <v>91</v>
      </c>
      <c r="O22" s="63" t="s">
        <v>33</v>
      </c>
      <c r="P22" s="63"/>
      <c r="Q22" s="64"/>
    </row>
    <row r="23" spans="1:17" s="4" customFormat="1" ht="69.95" customHeight="1" x14ac:dyDescent="0.3">
      <c r="A23" s="56"/>
      <c r="B23" s="81"/>
      <c r="C23" s="96" t="s">
        <v>55</v>
      </c>
      <c r="D23" s="58" t="s">
        <v>48</v>
      </c>
      <c r="E23" s="58">
        <v>2</v>
      </c>
      <c r="F23" s="58">
        <v>60</v>
      </c>
      <c r="G23" s="82">
        <v>43388</v>
      </c>
      <c r="H23" s="82">
        <v>46846</v>
      </c>
      <c r="I23" s="83">
        <v>1266000000</v>
      </c>
      <c r="J23" s="27">
        <v>3460</v>
      </c>
      <c r="K23" s="26">
        <f t="shared" ref="K23" si="9">SUM(IF((H23-$S$1+1)&gt;365,365,H23-$S$1+1))</f>
        <v>365</v>
      </c>
      <c r="L23" s="28">
        <f t="shared" ref="L23" si="10">I23*K23/J23/10</f>
        <v>13355202.312138729</v>
      </c>
      <c r="M23" s="62" t="s">
        <v>58</v>
      </c>
      <c r="N23" s="84" t="s">
        <v>90</v>
      </c>
      <c r="O23" s="84" t="s">
        <v>72</v>
      </c>
      <c r="P23" s="63"/>
      <c r="Q23" s="64"/>
    </row>
    <row r="24" spans="1:17" s="4" customFormat="1" ht="69.95" customHeight="1" x14ac:dyDescent="0.3">
      <c r="A24" s="56"/>
      <c r="B24" s="81"/>
      <c r="C24" s="90" t="s">
        <v>56</v>
      </c>
      <c r="D24" s="26" t="s">
        <v>31</v>
      </c>
      <c r="E24" s="29">
        <v>4</v>
      </c>
      <c r="F24" s="29">
        <v>80</v>
      </c>
      <c r="G24" s="49">
        <v>44223</v>
      </c>
      <c r="H24" s="49">
        <v>47822</v>
      </c>
      <c r="I24" s="85">
        <v>1362750000</v>
      </c>
      <c r="J24" s="27">
        <f t="shared" ref="J24:J27" si="11">H24-G24+1</f>
        <v>3600</v>
      </c>
      <c r="K24" s="26">
        <f t="shared" ref="K24" si="12">SUM(IF((H24-$S$1+1)&gt;365,365,H24-$S$1+1))</f>
        <v>365</v>
      </c>
      <c r="L24" s="28">
        <f t="shared" ref="L24" si="13">I24*K24/J24/10</f>
        <v>13816770.833333334</v>
      </c>
      <c r="M24" s="29" t="s">
        <v>45</v>
      </c>
      <c r="N24" s="31" t="s">
        <v>91</v>
      </c>
      <c r="O24" s="26" t="s">
        <v>15</v>
      </c>
      <c r="P24" s="63"/>
      <c r="Q24" s="64"/>
    </row>
    <row r="25" spans="1:17" s="4" customFormat="1" ht="69.95" customHeight="1" x14ac:dyDescent="0.3">
      <c r="A25" s="56"/>
      <c r="B25" s="57"/>
      <c r="C25" s="95" t="s">
        <v>86</v>
      </c>
      <c r="D25" s="26" t="s">
        <v>75</v>
      </c>
      <c r="E25" s="26">
        <v>8</v>
      </c>
      <c r="F25" s="26">
        <v>40</v>
      </c>
      <c r="G25" s="49">
        <v>44832</v>
      </c>
      <c r="H25" s="49">
        <v>47023</v>
      </c>
      <c r="I25" s="65">
        <v>204959000</v>
      </c>
      <c r="J25" s="27">
        <f t="shared" si="11"/>
        <v>2192</v>
      </c>
      <c r="K25" s="26">
        <f>SUM(IF((H25-$S$1+1)&gt;365,365,H25-$S$1+1))</f>
        <v>365</v>
      </c>
      <c r="L25" s="28">
        <v>0</v>
      </c>
      <c r="M25" s="29" t="s">
        <v>52</v>
      </c>
      <c r="N25" s="31" t="s">
        <v>25</v>
      </c>
      <c r="O25" s="31" t="s">
        <v>72</v>
      </c>
      <c r="P25" s="30" t="s">
        <v>71</v>
      </c>
      <c r="Q25" s="32"/>
    </row>
    <row r="26" spans="1:17" s="4" customFormat="1" ht="69.95" customHeight="1" x14ac:dyDescent="0.3">
      <c r="A26" s="24"/>
      <c r="B26" s="25"/>
      <c r="C26" s="95" t="s">
        <v>28</v>
      </c>
      <c r="D26" s="26" t="s">
        <v>48</v>
      </c>
      <c r="E26" s="26">
        <v>6</v>
      </c>
      <c r="F26" s="26">
        <v>60</v>
      </c>
      <c r="G26" s="49">
        <v>45076</v>
      </c>
      <c r="H26" s="49">
        <v>47483</v>
      </c>
      <c r="I26" s="65">
        <v>331754000</v>
      </c>
      <c r="J26" s="27">
        <f t="shared" si="11"/>
        <v>2408</v>
      </c>
      <c r="K26" s="26">
        <f>SUM(IF((H26-$S$1+1)&gt;365,365,H26-$S$1+1))</f>
        <v>365</v>
      </c>
      <c r="L26" s="28">
        <f>I26*K26/J26/10</f>
        <v>5028663.2059800662</v>
      </c>
      <c r="M26" s="29" t="s">
        <v>52</v>
      </c>
      <c r="N26" s="31" t="s">
        <v>25</v>
      </c>
      <c r="O26" s="31" t="s">
        <v>15</v>
      </c>
      <c r="P26" s="31"/>
      <c r="Q26" s="32"/>
    </row>
    <row r="27" spans="1:17" s="4" customFormat="1" ht="69.95" customHeight="1" x14ac:dyDescent="0.3">
      <c r="A27" s="56"/>
      <c r="B27" s="57"/>
      <c r="C27" s="90" t="s">
        <v>78</v>
      </c>
      <c r="D27" s="58" t="s">
        <v>82</v>
      </c>
      <c r="E27" s="62">
        <v>4</v>
      </c>
      <c r="F27" s="62">
        <v>100</v>
      </c>
      <c r="G27" s="59">
        <v>45902</v>
      </c>
      <c r="H27" s="59">
        <v>49501</v>
      </c>
      <c r="I27" s="79">
        <v>2562210000</v>
      </c>
      <c r="J27" s="60">
        <f t="shared" si="11"/>
        <v>3600</v>
      </c>
      <c r="K27" s="58">
        <f t="shared" ref="K27:K32" si="14">SUM(IF((H27-$S$1+1)&gt;365,365,H27-$S$1+1))</f>
        <v>365</v>
      </c>
      <c r="L27" s="61">
        <f t="shared" ref="L27" si="15">I27*K27/J27/10</f>
        <v>25977962.5</v>
      </c>
      <c r="M27" s="62" t="s">
        <v>80</v>
      </c>
      <c r="N27" s="63" t="s">
        <v>25</v>
      </c>
      <c r="O27" s="63" t="s">
        <v>81</v>
      </c>
      <c r="P27" s="63"/>
      <c r="Q27" s="64"/>
    </row>
    <row r="28" spans="1:17" ht="60" customHeight="1" thickBot="1" x14ac:dyDescent="0.35">
      <c r="A28" s="33"/>
      <c r="B28" s="5" t="s">
        <v>34</v>
      </c>
      <c r="C28" s="93" t="s">
        <v>67</v>
      </c>
      <c r="D28" s="5"/>
      <c r="E28" s="5"/>
      <c r="F28" s="5"/>
      <c r="G28" s="34"/>
      <c r="H28" s="34"/>
      <c r="I28" s="35"/>
      <c r="J28" s="36"/>
      <c r="K28" s="36"/>
      <c r="L28" s="35">
        <f>SUM(L21:L27)</f>
        <v>102626169.59485739</v>
      </c>
      <c r="M28" s="10"/>
      <c r="N28" s="11"/>
      <c r="O28" s="37"/>
      <c r="P28" s="38"/>
      <c r="Q28" s="39"/>
    </row>
    <row r="29" spans="1:17" s="4" customFormat="1" ht="69.95" customHeight="1" x14ac:dyDescent="0.3">
      <c r="A29" s="98" t="s">
        <v>63</v>
      </c>
      <c r="B29" s="99" t="s">
        <v>59</v>
      </c>
      <c r="C29" s="91" t="s">
        <v>92</v>
      </c>
      <c r="D29" s="100" t="s">
        <v>93</v>
      </c>
      <c r="E29" s="100"/>
      <c r="F29" s="100"/>
      <c r="G29" s="101">
        <v>42682</v>
      </c>
      <c r="H29" s="101">
        <v>46369</v>
      </c>
      <c r="I29" s="102">
        <v>336417000</v>
      </c>
      <c r="J29" s="103">
        <f>H29-G29+1</f>
        <v>3688</v>
      </c>
      <c r="K29" s="58">
        <f t="shared" si="14"/>
        <v>192</v>
      </c>
      <c r="L29" s="104">
        <f>I29*(K29/J29)/10</f>
        <v>1751411.7136659436</v>
      </c>
      <c r="M29" s="105" t="s">
        <v>94</v>
      </c>
      <c r="N29" s="106" t="s">
        <v>46</v>
      </c>
      <c r="O29" s="107" t="s">
        <v>72</v>
      </c>
      <c r="P29" s="106"/>
      <c r="Q29" s="108"/>
    </row>
    <row r="30" spans="1:17" s="4" customFormat="1" ht="69.95" customHeight="1" x14ac:dyDescent="0.3">
      <c r="A30" s="109"/>
      <c r="B30" s="110"/>
      <c r="C30" s="92" t="s">
        <v>111</v>
      </c>
      <c r="D30" s="103" t="s">
        <v>32</v>
      </c>
      <c r="E30" s="103">
        <v>2</v>
      </c>
      <c r="F30" s="103">
        <v>60</v>
      </c>
      <c r="G30" s="111">
        <v>45609</v>
      </c>
      <c r="H30" s="111">
        <v>46328</v>
      </c>
      <c r="I30" s="112">
        <v>1094789990</v>
      </c>
      <c r="J30" s="103">
        <f t="shared" ref="J30:J32" si="16">H30-G30+1</f>
        <v>720</v>
      </c>
      <c r="K30" s="58">
        <f t="shared" si="14"/>
        <v>151</v>
      </c>
      <c r="L30" s="104">
        <v>0</v>
      </c>
      <c r="M30" s="113" t="s">
        <v>61</v>
      </c>
      <c r="N30" s="114" t="s">
        <v>46</v>
      </c>
      <c r="O30" s="115" t="s">
        <v>33</v>
      </c>
      <c r="P30" s="115" t="s">
        <v>71</v>
      </c>
      <c r="Q30" s="116"/>
    </row>
    <row r="31" spans="1:17" s="4" customFormat="1" ht="69.95" customHeight="1" x14ac:dyDescent="0.3">
      <c r="A31" s="109"/>
      <c r="B31" s="117"/>
      <c r="C31" s="118" t="s">
        <v>62</v>
      </c>
      <c r="D31" s="119" t="s">
        <v>60</v>
      </c>
      <c r="E31" s="119">
        <v>4</v>
      </c>
      <c r="F31" s="119">
        <v>60</v>
      </c>
      <c r="G31" s="120">
        <v>45827</v>
      </c>
      <c r="H31" s="120">
        <v>46227</v>
      </c>
      <c r="I31" s="121">
        <v>936350000</v>
      </c>
      <c r="J31" s="103">
        <f t="shared" si="16"/>
        <v>401</v>
      </c>
      <c r="K31" s="58">
        <f t="shared" si="14"/>
        <v>50</v>
      </c>
      <c r="L31" s="104">
        <f t="shared" ref="L31:L32" si="17">I31*(K31/J31)/10</f>
        <v>11675187.032418953</v>
      </c>
      <c r="M31" s="122" t="s">
        <v>95</v>
      </c>
      <c r="N31" s="123" t="s">
        <v>46</v>
      </c>
      <c r="O31" s="124" t="s">
        <v>33</v>
      </c>
      <c r="P31" s="124"/>
      <c r="Q31" s="125"/>
    </row>
    <row r="32" spans="1:17" s="4" customFormat="1" ht="69.95" customHeight="1" x14ac:dyDescent="0.3">
      <c r="A32" s="109"/>
      <c r="B32" s="117"/>
      <c r="C32" s="118" t="s">
        <v>96</v>
      </c>
      <c r="D32" s="119" t="s">
        <v>60</v>
      </c>
      <c r="E32" s="119">
        <v>2</v>
      </c>
      <c r="F32" s="119">
        <v>50</v>
      </c>
      <c r="G32" s="120">
        <v>46114</v>
      </c>
      <c r="H32" s="120">
        <v>46661</v>
      </c>
      <c r="I32" s="121">
        <v>1482899990</v>
      </c>
      <c r="J32" s="103">
        <f t="shared" si="16"/>
        <v>548</v>
      </c>
      <c r="K32" s="58">
        <f t="shared" si="14"/>
        <v>365</v>
      </c>
      <c r="L32" s="104">
        <f t="shared" si="17"/>
        <v>98769798.604014605</v>
      </c>
      <c r="M32" s="122" t="s">
        <v>97</v>
      </c>
      <c r="N32" s="123" t="s">
        <v>46</v>
      </c>
      <c r="O32" s="124" t="s">
        <v>33</v>
      </c>
      <c r="P32" s="123"/>
      <c r="Q32" s="125"/>
    </row>
    <row r="33" spans="1:17" s="4" customFormat="1" ht="60" customHeight="1" thickBot="1" x14ac:dyDescent="0.35">
      <c r="A33" s="33"/>
      <c r="B33" s="5" t="s">
        <v>35</v>
      </c>
      <c r="C33" s="93" t="s">
        <v>47</v>
      </c>
      <c r="D33" s="5"/>
      <c r="E33" s="5"/>
      <c r="F33" s="5"/>
      <c r="G33" s="34"/>
      <c r="H33" s="34"/>
      <c r="I33" s="35"/>
      <c r="J33" s="36"/>
      <c r="K33" s="36"/>
      <c r="L33" s="35">
        <f>SUM(L29:L32)</f>
        <v>112196397.3500995</v>
      </c>
      <c r="M33" s="10"/>
      <c r="N33" s="11"/>
      <c r="O33" s="37"/>
      <c r="P33" s="38"/>
      <c r="Q33" s="39"/>
    </row>
    <row r="34" spans="1:17" ht="69.95" customHeight="1" x14ac:dyDescent="0.3">
      <c r="A34" s="13" t="s">
        <v>87</v>
      </c>
      <c r="B34" s="47" t="s">
        <v>26</v>
      </c>
      <c r="C34" s="94" t="s">
        <v>39</v>
      </c>
      <c r="D34" s="15" t="s">
        <v>48</v>
      </c>
      <c r="E34" s="15">
        <v>4</v>
      </c>
      <c r="F34" s="15">
        <v>80</v>
      </c>
      <c r="G34" s="16">
        <v>42706</v>
      </c>
      <c r="H34" s="16">
        <v>46414</v>
      </c>
      <c r="I34" s="17">
        <v>1053700000</v>
      </c>
      <c r="J34" s="18">
        <v>3690</v>
      </c>
      <c r="K34" s="15">
        <f>SUM(IF((H34-$S$1+1)&gt;365,365,H34-$S$1+1))</f>
        <v>237</v>
      </c>
      <c r="L34" s="19">
        <f>I34*K34/J34/10</f>
        <v>6767666.666666667</v>
      </c>
      <c r="M34" s="20" t="s">
        <v>45</v>
      </c>
      <c r="N34" s="21" t="s">
        <v>89</v>
      </c>
      <c r="O34" s="21" t="s">
        <v>15</v>
      </c>
      <c r="P34" s="15"/>
      <c r="Q34" s="23"/>
    </row>
    <row r="35" spans="1:17" ht="69.95" customHeight="1" x14ac:dyDescent="0.3">
      <c r="A35" s="24"/>
      <c r="B35" s="25"/>
      <c r="C35" s="90" t="s">
        <v>40</v>
      </c>
      <c r="D35" s="58" t="s">
        <v>57</v>
      </c>
      <c r="E35" s="62">
        <v>4</v>
      </c>
      <c r="F35" s="62">
        <v>100</v>
      </c>
      <c r="G35" s="59">
        <v>43244</v>
      </c>
      <c r="H35" s="59">
        <v>47421</v>
      </c>
      <c r="I35" s="88">
        <v>4304800000</v>
      </c>
      <c r="J35" s="60">
        <v>4170</v>
      </c>
      <c r="K35" s="58">
        <f>SUM(IF((H35-$S$1+1)&gt;365,365,H35-$S$1+1))</f>
        <v>365</v>
      </c>
      <c r="L35" s="61">
        <f>I35*K35/J35/10</f>
        <v>37679904.076738611</v>
      </c>
      <c r="M35" s="58" t="s">
        <v>24</v>
      </c>
      <c r="N35" s="63" t="s">
        <v>89</v>
      </c>
      <c r="O35" s="63" t="s">
        <v>33</v>
      </c>
      <c r="P35" s="63"/>
      <c r="Q35" s="64"/>
    </row>
    <row r="36" spans="1:17" s="4" customFormat="1" ht="69.95" customHeight="1" x14ac:dyDescent="0.3">
      <c r="A36" s="24"/>
      <c r="B36" s="25"/>
      <c r="C36" s="92" t="s">
        <v>41</v>
      </c>
      <c r="D36" s="26" t="s">
        <v>48</v>
      </c>
      <c r="E36" s="29">
        <v>4</v>
      </c>
      <c r="F36" s="29">
        <v>100</v>
      </c>
      <c r="G36" s="49">
        <v>44174</v>
      </c>
      <c r="H36" s="49">
        <v>47771</v>
      </c>
      <c r="I36" s="73">
        <v>743800000</v>
      </c>
      <c r="J36" s="27">
        <f>H36-G36+1</f>
        <v>3598</v>
      </c>
      <c r="K36" s="26">
        <f>SUM(IF((H36-$S$1+1)&gt;365,365,H36-$S$1+1))</f>
        <v>365</v>
      </c>
      <c r="L36" s="28">
        <f>I36*K36/J36/10</f>
        <v>7545497.4986103382</v>
      </c>
      <c r="M36" s="29" t="s">
        <v>42</v>
      </c>
      <c r="N36" s="31" t="s">
        <v>91</v>
      </c>
      <c r="O36" s="31" t="s">
        <v>15</v>
      </c>
      <c r="P36" s="31"/>
      <c r="Q36" s="32"/>
    </row>
    <row r="37" spans="1:17" s="4" customFormat="1" ht="69.95" customHeight="1" x14ac:dyDescent="0.3">
      <c r="A37" s="56"/>
      <c r="B37" s="57"/>
      <c r="C37" s="90" t="s">
        <v>78</v>
      </c>
      <c r="D37" s="58" t="s">
        <v>82</v>
      </c>
      <c r="E37" s="62">
        <v>4</v>
      </c>
      <c r="F37" s="62">
        <v>100</v>
      </c>
      <c r="G37" s="59">
        <v>45902</v>
      </c>
      <c r="H37" s="59">
        <v>49501</v>
      </c>
      <c r="I37" s="79">
        <v>2562210000</v>
      </c>
      <c r="J37" s="60">
        <f t="shared" ref="J37" si="18">H37-G37+1</f>
        <v>3600</v>
      </c>
      <c r="K37" s="58">
        <f t="shared" ref="K37" si="19">SUM(IF((H37-$S$1+1)&gt;365,365,H37-$S$1+1))</f>
        <v>365</v>
      </c>
      <c r="L37" s="61">
        <f t="shared" ref="L37" si="20">I37*K37/J37/10</f>
        <v>25977962.5</v>
      </c>
      <c r="M37" s="62" t="s">
        <v>80</v>
      </c>
      <c r="N37" s="63" t="s">
        <v>89</v>
      </c>
      <c r="O37" s="63" t="s">
        <v>81</v>
      </c>
      <c r="P37" s="63"/>
      <c r="Q37" s="64"/>
    </row>
    <row r="38" spans="1:17" s="4" customFormat="1" ht="60" customHeight="1" thickBot="1" x14ac:dyDescent="0.35">
      <c r="A38" s="76"/>
      <c r="B38" s="77" t="s">
        <v>35</v>
      </c>
      <c r="C38" s="93" t="s">
        <v>47</v>
      </c>
      <c r="D38" s="5"/>
      <c r="E38" s="10"/>
      <c r="F38" s="10"/>
      <c r="G38" s="6"/>
      <c r="H38" s="6"/>
      <c r="I38" s="78"/>
      <c r="J38" s="8"/>
      <c r="K38" s="5"/>
      <c r="L38" s="9">
        <f>SUM(L34:L37)</f>
        <v>77971030.742015615</v>
      </c>
      <c r="M38" s="10"/>
      <c r="N38" s="11"/>
      <c r="O38" s="11"/>
      <c r="P38" s="11"/>
      <c r="Q38" s="12"/>
    </row>
    <row r="39" spans="1:17" s="4" customFormat="1" ht="69.95" customHeight="1" x14ac:dyDescent="0.3">
      <c r="A39" s="13" t="s">
        <v>88</v>
      </c>
      <c r="B39" s="47" t="s">
        <v>26</v>
      </c>
      <c r="C39" s="90" t="s">
        <v>78</v>
      </c>
      <c r="D39" s="58" t="s">
        <v>82</v>
      </c>
      <c r="E39" s="62">
        <v>4</v>
      </c>
      <c r="F39" s="62">
        <v>100</v>
      </c>
      <c r="G39" s="59">
        <v>45902</v>
      </c>
      <c r="H39" s="59">
        <v>49501</v>
      </c>
      <c r="I39" s="79">
        <v>2562210000</v>
      </c>
      <c r="J39" s="60">
        <f t="shared" ref="J39" si="21">H39-G39+1</f>
        <v>3600</v>
      </c>
      <c r="K39" s="58">
        <f t="shared" ref="K39" si="22">SUM(IF((H39-$S$1+1)&gt;365,365,H39-$S$1+1))</f>
        <v>365</v>
      </c>
      <c r="L39" s="61">
        <f t="shared" ref="L39" si="23">I39*K39/J39/10</f>
        <v>25977962.5</v>
      </c>
      <c r="M39" s="62" t="s">
        <v>80</v>
      </c>
      <c r="N39" s="63" t="s">
        <v>89</v>
      </c>
      <c r="O39" s="63" t="s">
        <v>81</v>
      </c>
      <c r="P39" s="63"/>
      <c r="Q39" s="64"/>
    </row>
    <row r="40" spans="1:17" s="4" customFormat="1" ht="60" customHeight="1" thickBot="1" x14ac:dyDescent="0.35">
      <c r="A40" s="50"/>
      <c r="B40" s="77" t="s">
        <v>35</v>
      </c>
      <c r="C40" s="93" t="s">
        <v>37</v>
      </c>
      <c r="D40" s="5"/>
      <c r="E40" s="10"/>
      <c r="F40" s="10"/>
      <c r="G40" s="6"/>
      <c r="H40" s="6"/>
      <c r="I40" s="78"/>
      <c r="J40" s="8"/>
      <c r="K40" s="5"/>
      <c r="L40" s="9">
        <f>SUM(L39:L39)</f>
        <v>25977962.5</v>
      </c>
      <c r="M40" s="10"/>
      <c r="N40" s="11"/>
      <c r="O40" s="11"/>
      <c r="P40" s="11"/>
      <c r="Q40" s="12"/>
    </row>
    <row r="41" spans="1:17" s="4" customFormat="1" ht="69.95" customHeight="1" x14ac:dyDescent="0.3">
      <c r="A41" s="13" t="s">
        <v>64</v>
      </c>
      <c r="B41" s="47" t="s">
        <v>26</v>
      </c>
      <c r="C41" s="95" t="s">
        <v>85</v>
      </c>
      <c r="D41" s="26" t="s">
        <v>48</v>
      </c>
      <c r="E41" s="26">
        <v>8</v>
      </c>
      <c r="F41" s="26">
        <v>60</v>
      </c>
      <c r="G41" s="49">
        <v>44715</v>
      </c>
      <c r="H41" s="49">
        <v>47848</v>
      </c>
      <c r="I41" s="65">
        <v>248929000</v>
      </c>
      <c r="J41" s="27">
        <f t="shared" ref="J41:J46" si="24">H41-G41+1</f>
        <v>3134</v>
      </c>
      <c r="K41" s="26">
        <f>SUM(IF((H41-$S$1+1)&gt;365,365,H41-$S$1+1))</f>
        <v>365</v>
      </c>
      <c r="L41" s="28">
        <f>I41*K41/J41/10</f>
        <v>2899141.1933631143</v>
      </c>
      <c r="M41" s="29" t="s">
        <v>52</v>
      </c>
      <c r="N41" s="31" t="s">
        <v>25</v>
      </c>
      <c r="O41" s="31" t="s">
        <v>15</v>
      </c>
      <c r="P41" s="30"/>
      <c r="Q41" s="32"/>
    </row>
    <row r="42" spans="1:17" s="4" customFormat="1" ht="69.95" customHeight="1" x14ac:dyDescent="0.3">
      <c r="A42" s="24"/>
      <c r="B42" s="25"/>
      <c r="C42" s="95" t="s">
        <v>27</v>
      </c>
      <c r="D42" s="26" t="s">
        <v>49</v>
      </c>
      <c r="E42" s="26">
        <v>2</v>
      </c>
      <c r="F42" s="26">
        <v>50</v>
      </c>
      <c r="G42" s="49">
        <v>44785</v>
      </c>
      <c r="H42" s="49">
        <v>47704</v>
      </c>
      <c r="I42" s="65">
        <v>1900000000</v>
      </c>
      <c r="J42" s="27">
        <f t="shared" si="24"/>
        <v>2920</v>
      </c>
      <c r="K42" s="26">
        <f>SUM(IF((H42-$S$1+1)&gt;365,365,H42-$S$1+1))</f>
        <v>365</v>
      </c>
      <c r="L42" s="28">
        <f>I42*K42/J42/10</f>
        <v>23750000</v>
      </c>
      <c r="M42" s="29" t="s">
        <v>53</v>
      </c>
      <c r="N42" s="31" t="s">
        <v>25</v>
      </c>
      <c r="O42" s="31" t="s">
        <v>72</v>
      </c>
      <c r="P42" s="31"/>
      <c r="Q42" s="32"/>
    </row>
    <row r="43" spans="1:17" s="4" customFormat="1" ht="69.95" customHeight="1" x14ac:dyDescent="0.3">
      <c r="A43" s="24"/>
      <c r="B43" s="25"/>
      <c r="C43" s="95" t="s">
        <v>86</v>
      </c>
      <c r="D43" s="26" t="s">
        <v>75</v>
      </c>
      <c r="E43" s="26">
        <v>8</v>
      </c>
      <c r="F43" s="26">
        <v>40</v>
      </c>
      <c r="G43" s="49">
        <v>44832</v>
      </c>
      <c r="H43" s="49">
        <v>47023</v>
      </c>
      <c r="I43" s="65">
        <v>204959000</v>
      </c>
      <c r="J43" s="27">
        <f t="shared" si="24"/>
        <v>2192</v>
      </c>
      <c r="K43" s="26">
        <f>SUM(IF((H43-$S$1+1)&gt;365,365,H43-$S$1+1))</f>
        <v>365</v>
      </c>
      <c r="L43" s="28">
        <v>0</v>
      </c>
      <c r="M43" s="29" t="s">
        <v>52</v>
      </c>
      <c r="N43" s="31" t="s">
        <v>25</v>
      </c>
      <c r="O43" s="31" t="s">
        <v>72</v>
      </c>
      <c r="P43" s="30" t="s">
        <v>71</v>
      </c>
      <c r="Q43" s="32"/>
    </row>
    <row r="44" spans="1:17" s="4" customFormat="1" ht="69.95" customHeight="1" x14ac:dyDescent="0.3">
      <c r="A44" s="24"/>
      <c r="B44" s="25"/>
      <c r="C44" s="95" t="s">
        <v>28</v>
      </c>
      <c r="D44" s="26" t="s">
        <v>48</v>
      </c>
      <c r="E44" s="26">
        <v>6</v>
      </c>
      <c r="F44" s="26">
        <v>60</v>
      </c>
      <c r="G44" s="49">
        <v>45076</v>
      </c>
      <c r="H44" s="49">
        <v>47483</v>
      </c>
      <c r="I44" s="65">
        <v>331754000</v>
      </c>
      <c r="J44" s="27">
        <f t="shared" si="24"/>
        <v>2408</v>
      </c>
      <c r="K44" s="26">
        <f>SUM(IF((H44-$S$1+1)&gt;365,365,H44-$S$1+1))</f>
        <v>365</v>
      </c>
      <c r="L44" s="28">
        <f>I44*K44/J44/10</f>
        <v>5028663.2059800662</v>
      </c>
      <c r="M44" s="29" t="s">
        <v>52</v>
      </c>
      <c r="N44" s="31" t="s">
        <v>25</v>
      </c>
      <c r="O44" s="31" t="s">
        <v>15</v>
      </c>
      <c r="P44" s="31"/>
      <c r="Q44" s="32"/>
    </row>
    <row r="45" spans="1:17" s="4" customFormat="1" ht="69.95" customHeight="1" x14ac:dyDescent="0.3">
      <c r="A45" s="24"/>
      <c r="B45" s="25"/>
      <c r="C45" s="90" t="s">
        <v>78</v>
      </c>
      <c r="D45" s="58" t="s">
        <v>82</v>
      </c>
      <c r="E45" s="62">
        <v>4</v>
      </c>
      <c r="F45" s="62">
        <v>100</v>
      </c>
      <c r="G45" s="59">
        <v>45902</v>
      </c>
      <c r="H45" s="59">
        <v>49501</v>
      </c>
      <c r="I45" s="79">
        <v>2562210000</v>
      </c>
      <c r="J45" s="60">
        <f t="shared" si="24"/>
        <v>3600</v>
      </c>
      <c r="K45" s="58">
        <f t="shared" ref="K45:K55" si="25">SUM(IF((H45-$S$1+1)&gt;365,365,H45-$S$1+1))</f>
        <v>365</v>
      </c>
      <c r="L45" s="61">
        <f t="shared" ref="L45:L46" si="26">I45*K45/J45/10</f>
        <v>25977962.5</v>
      </c>
      <c r="M45" s="62" t="s">
        <v>80</v>
      </c>
      <c r="N45" s="63" t="s">
        <v>89</v>
      </c>
      <c r="O45" s="63" t="s">
        <v>81</v>
      </c>
      <c r="P45" s="63"/>
      <c r="Q45" s="64"/>
    </row>
    <row r="46" spans="1:17" s="4" customFormat="1" ht="69.95" customHeight="1" x14ac:dyDescent="0.3">
      <c r="A46" s="24"/>
      <c r="B46" s="74"/>
      <c r="C46" s="90" t="s">
        <v>79</v>
      </c>
      <c r="D46" s="58" t="s">
        <v>84</v>
      </c>
      <c r="E46" s="62">
        <v>4</v>
      </c>
      <c r="F46" s="62">
        <v>60</v>
      </c>
      <c r="G46" s="59">
        <v>46098</v>
      </c>
      <c r="H46" s="59">
        <v>46547</v>
      </c>
      <c r="I46" s="79">
        <v>552000000</v>
      </c>
      <c r="J46" s="27">
        <f t="shared" si="24"/>
        <v>450</v>
      </c>
      <c r="K46" s="26">
        <f t="shared" si="25"/>
        <v>365</v>
      </c>
      <c r="L46" s="28">
        <f t="shared" si="26"/>
        <v>44773333.333333328</v>
      </c>
      <c r="M46" s="62" t="s">
        <v>83</v>
      </c>
      <c r="N46" s="63" t="s">
        <v>23</v>
      </c>
      <c r="O46" s="63" t="s">
        <v>72</v>
      </c>
      <c r="P46" s="63"/>
      <c r="Q46" s="64"/>
    </row>
    <row r="47" spans="1:17" s="4" customFormat="1" ht="60" customHeight="1" thickBot="1" x14ac:dyDescent="0.35">
      <c r="A47" s="67"/>
      <c r="B47" s="75" t="s">
        <v>35</v>
      </c>
      <c r="C47" s="97" t="s">
        <v>36</v>
      </c>
      <c r="D47" s="5"/>
      <c r="E47" s="5"/>
      <c r="F47" s="5"/>
      <c r="G47" s="34"/>
      <c r="H47" s="34"/>
      <c r="I47" s="35"/>
      <c r="J47" s="36"/>
      <c r="K47" s="36"/>
      <c r="L47" s="35">
        <f>SUM(L41:L46)</f>
        <v>102429100.23267651</v>
      </c>
      <c r="M47" s="68"/>
      <c r="N47" s="69"/>
      <c r="O47" s="69"/>
      <c r="P47" s="69"/>
      <c r="Q47" s="70"/>
    </row>
    <row r="48" spans="1:17" s="4" customFormat="1" ht="69.95" customHeight="1" x14ac:dyDescent="0.3">
      <c r="A48" s="98" t="s">
        <v>66</v>
      </c>
      <c r="B48" s="126" t="s">
        <v>59</v>
      </c>
      <c r="C48" s="127" t="s">
        <v>68</v>
      </c>
      <c r="D48" s="128" t="s">
        <v>60</v>
      </c>
      <c r="E48" s="128">
        <v>4</v>
      </c>
      <c r="F48" s="128">
        <v>80</v>
      </c>
      <c r="G48" s="129">
        <v>43612</v>
      </c>
      <c r="H48" s="129">
        <v>46203</v>
      </c>
      <c r="I48" s="130">
        <v>1989042000</v>
      </c>
      <c r="J48" s="103">
        <f>H48-G48+1</f>
        <v>2592</v>
      </c>
      <c r="K48" s="58">
        <f t="shared" si="25"/>
        <v>26</v>
      </c>
      <c r="L48" s="104">
        <f>I48*(K48/J48)/10</f>
        <v>1995181.0185185182</v>
      </c>
      <c r="M48" s="131" t="s">
        <v>52</v>
      </c>
      <c r="N48" s="132" t="s">
        <v>65</v>
      </c>
      <c r="O48" s="132" t="s">
        <v>33</v>
      </c>
      <c r="P48" s="133"/>
      <c r="Q48" s="134"/>
    </row>
    <row r="49" spans="1:18" s="4" customFormat="1" ht="69.95" customHeight="1" x14ac:dyDescent="0.3">
      <c r="A49" s="135"/>
      <c r="B49" s="136"/>
      <c r="C49" s="137" t="s">
        <v>69</v>
      </c>
      <c r="D49" s="138" t="s">
        <v>57</v>
      </c>
      <c r="E49" s="138">
        <v>4</v>
      </c>
      <c r="F49" s="138">
        <v>100</v>
      </c>
      <c r="G49" s="139">
        <v>44265</v>
      </c>
      <c r="H49" s="139">
        <v>44883</v>
      </c>
      <c r="I49" s="140">
        <v>4565770000</v>
      </c>
      <c r="J49" s="103">
        <v>600</v>
      </c>
      <c r="K49" s="58">
        <v>31</v>
      </c>
      <c r="L49" s="104">
        <f t="shared" ref="L49:L55" si="27">I49*(K49/J49)/10</f>
        <v>23589811.666666664</v>
      </c>
      <c r="M49" s="141" t="s">
        <v>24</v>
      </c>
      <c r="N49" s="142" t="s">
        <v>65</v>
      </c>
      <c r="O49" s="142" t="s">
        <v>33</v>
      </c>
      <c r="P49" s="143"/>
      <c r="Q49" s="144"/>
    </row>
    <row r="50" spans="1:18" s="4" customFormat="1" ht="69.95" customHeight="1" x14ac:dyDescent="0.3">
      <c r="A50" s="135"/>
      <c r="B50" s="136"/>
      <c r="C50" s="137" t="s">
        <v>108</v>
      </c>
      <c r="D50" s="138" t="s">
        <v>32</v>
      </c>
      <c r="E50" s="138">
        <v>4</v>
      </c>
      <c r="F50" s="138">
        <v>60</v>
      </c>
      <c r="G50" s="139">
        <v>44900</v>
      </c>
      <c r="H50" s="139">
        <v>46378</v>
      </c>
      <c r="I50" s="140">
        <v>969375000</v>
      </c>
      <c r="J50" s="103">
        <f t="shared" ref="J50:J55" si="28">H50-G50+1</f>
        <v>1479</v>
      </c>
      <c r="K50" s="58">
        <v>30</v>
      </c>
      <c r="L50" s="104">
        <v>0</v>
      </c>
      <c r="M50" s="141" t="s">
        <v>98</v>
      </c>
      <c r="N50" s="142" t="s">
        <v>65</v>
      </c>
      <c r="O50" s="142" t="s">
        <v>33</v>
      </c>
      <c r="P50" s="142" t="s">
        <v>71</v>
      </c>
      <c r="Q50" s="144"/>
    </row>
    <row r="51" spans="1:18" s="4" customFormat="1" ht="69.95" customHeight="1" x14ac:dyDescent="0.3">
      <c r="A51" s="135"/>
      <c r="B51" s="136"/>
      <c r="C51" s="137" t="s">
        <v>109</v>
      </c>
      <c r="D51" s="138" t="s">
        <v>93</v>
      </c>
      <c r="E51" s="138"/>
      <c r="F51" s="138"/>
      <c r="G51" s="139">
        <v>45442</v>
      </c>
      <c r="H51" s="139">
        <v>46181</v>
      </c>
      <c r="I51" s="140">
        <v>1437227000</v>
      </c>
      <c r="J51" s="103">
        <f t="shared" si="28"/>
        <v>740</v>
      </c>
      <c r="K51" s="58">
        <v>55</v>
      </c>
      <c r="L51" s="104">
        <f t="shared" si="27"/>
        <v>10682092.567567568</v>
      </c>
      <c r="M51" s="141" t="s">
        <v>99</v>
      </c>
      <c r="N51" s="142" t="s">
        <v>65</v>
      </c>
      <c r="O51" s="142" t="s">
        <v>72</v>
      </c>
      <c r="P51" s="142" t="s">
        <v>110</v>
      </c>
      <c r="Q51" s="144"/>
    </row>
    <row r="52" spans="1:18" s="4" customFormat="1" ht="69.95" customHeight="1" x14ac:dyDescent="0.3">
      <c r="A52" s="135"/>
      <c r="B52" s="136"/>
      <c r="C52" s="137" t="s">
        <v>100</v>
      </c>
      <c r="D52" s="138" t="s">
        <v>93</v>
      </c>
      <c r="E52" s="138"/>
      <c r="F52" s="138"/>
      <c r="G52" s="139">
        <v>45730</v>
      </c>
      <c r="H52" s="139">
        <v>46269</v>
      </c>
      <c r="I52" s="140">
        <v>259615000</v>
      </c>
      <c r="J52" s="103">
        <f t="shared" si="28"/>
        <v>540</v>
      </c>
      <c r="K52" s="58">
        <f t="shared" si="25"/>
        <v>92</v>
      </c>
      <c r="L52" s="104">
        <f t="shared" si="27"/>
        <v>4423070.3703703703</v>
      </c>
      <c r="M52" s="141" t="s">
        <v>101</v>
      </c>
      <c r="N52" s="142" t="s">
        <v>65</v>
      </c>
      <c r="O52" s="142" t="s">
        <v>72</v>
      </c>
      <c r="P52" s="142"/>
      <c r="Q52" s="144"/>
    </row>
    <row r="53" spans="1:18" s="4" customFormat="1" ht="69.95" customHeight="1" x14ac:dyDescent="0.3">
      <c r="A53" s="135"/>
      <c r="B53" s="136"/>
      <c r="C53" s="137" t="s">
        <v>102</v>
      </c>
      <c r="D53" s="138" t="s">
        <v>93</v>
      </c>
      <c r="E53" s="138"/>
      <c r="F53" s="138"/>
      <c r="G53" s="139">
        <v>46108</v>
      </c>
      <c r="H53" s="139">
        <v>46647</v>
      </c>
      <c r="I53" s="140">
        <v>393701000</v>
      </c>
      <c r="J53" s="103">
        <f t="shared" si="28"/>
        <v>540</v>
      </c>
      <c r="K53" s="58">
        <f t="shared" si="25"/>
        <v>365</v>
      </c>
      <c r="L53" s="104">
        <f t="shared" si="27"/>
        <v>26611271.296296295</v>
      </c>
      <c r="M53" s="141" t="s">
        <v>103</v>
      </c>
      <c r="N53" s="142" t="s">
        <v>65</v>
      </c>
      <c r="O53" s="142" t="s">
        <v>72</v>
      </c>
      <c r="P53" s="142"/>
      <c r="Q53" s="144"/>
    </row>
    <row r="54" spans="1:18" s="4" customFormat="1" ht="69.95" customHeight="1" x14ac:dyDescent="0.3">
      <c r="A54" s="135"/>
      <c r="B54" s="136"/>
      <c r="C54" s="137" t="s">
        <v>104</v>
      </c>
      <c r="D54" s="138" t="s">
        <v>93</v>
      </c>
      <c r="E54" s="138"/>
      <c r="F54" s="138"/>
      <c r="G54" s="139">
        <v>46162</v>
      </c>
      <c r="H54" s="139">
        <v>46526</v>
      </c>
      <c r="I54" s="140">
        <v>597454000</v>
      </c>
      <c r="J54" s="103">
        <f t="shared" si="28"/>
        <v>365</v>
      </c>
      <c r="K54" s="58">
        <f t="shared" si="25"/>
        <v>349</v>
      </c>
      <c r="L54" s="104">
        <f t="shared" si="27"/>
        <v>57126423.561643839</v>
      </c>
      <c r="M54" s="141" t="s">
        <v>105</v>
      </c>
      <c r="N54" s="142" t="s">
        <v>65</v>
      </c>
      <c r="O54" s="142" t="s">
        <v>72</v>
      </c>
      <c r="P54" s="142"/>
      <c r="Q54" s="144"/>
      <c r="R54" s="2"/>
    </row>
    <row r="55" spans="1:18" s="4" customFormat="1" ht="69.95" customHeight="1" x14ac:dyDescent="0.3">
      <c r="A55" s="135"/>
      <c r="B55" s="136"/>
      <c r="C55" s="137" t="s">
        <v>106</v>
      </c>
      <c r="D55" s="138" t="s">
        <v>93</v>
      </c>
      <c r="E55" s="138"/>
      <c r="F55" s="138"/>
      <c r="G55" s="139">
        <v>46171</v>
      </c>
      <c r="H55" s="139">
        <v>46566</v>
      </c>
      <c r="I55" s="140">
        <v>433960000</v>
      </c>
      <c r="J55" s="103">
        <f t="shared" si="28"/>
        <v>396</v>
      </c>
      <c r="K55" s="58">
        <f t="shared" si="25"/>
        <v>365</v>
      </c>
      <c r="L55" s="104">
        <f t="shared" si="27"/>
        <v>39998838.383838385</v>
      </c>
      <c r="M55" s="141" t="s">
        <v>107</v>
      </c>
      <c r="N55" s="142" t="s">
        <v>65</v>
      </c>
      <c r="O55" s="142" t="s">
        <v>72</v>
      </c>
      <c r="P55" s="143"/>
      <c r="Q55" s="144"/>
    </row>
    <row r="56" spans="1:18" s="4" customFormat="1" ht="60" customHeight="1" thickBot="1" x14ac:dyDescent="0.35">
      <c r="A56" s="33"/>
      <c r="B56" s="5" t="s">
        <v>34</v>
      </c>
      <c r="C56" s="71" t="s">
        <v>112</v>
      </c>
      <c r="D56" s="5"/>
      <c r="E56" s="5"/>
      <c r="F56" s="5"/>
      <c r="G56" s="34"/>
      <c r="H56" s="34"/>
      <c r="I56" s="35"/>
      <c r="J56" s="36"/>
      <c r="K56" s="36"/>
      <c r="L56" s="35">
        <f>SUM(L48:L55)</f>
        <v>164426688.86490166</v>
      </c>
      <c r="M56" s="10"/>
      <c r="N56" s="11"/>
      <c r="O56" s="37"/>
      <c r="P56" s="38"/>
      <c r="Q56" s="39"/>
    </row>
    <row r="58" spans="1:18" x14ac:dyDescent="0.3">
      <c r="A58" t="s">
        <v>17</v>
      </c>
    </row>
    <row r="59" spans="1:18" x14ac:dyDescent="0.3">
      <c r="A59" t="s">
        <v>19</v>
      </c>
    </row>
    <row r="60" spans="1:18" x14ac:dyDescent="0.3">
      <c r="A60" t="s">
        <v>20</v>
      </c>
    </row>
    <row r="61" spans="1:18" x14ac:dyDescent="0.3">
      <c r="A61" t="s">
        <v>21</v>
      </c>
    </row>
    <row r="62" spans="1:18" x14ac:dyDescent="0.3">
      <c r="A62" s="1" t="s">
        <v>18</v>
      </c>
    </row>
  </sheetData>
  <mergeCells count="1">
    <mergeCell ref="A1:Q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1.계양-강화 고속도로 건설사업 사후환경영향조사 용역</vt:lpstr>
      <vt:lpstr>'1.계양-강화 고속도로 건설사업 사후환경영향조사 용역'!Print_Area</vt:lpstr>
      <vt:lpstr>'1.계양-강화 고속도로 건설사업 사후환경영향조사 용역'!Print_Titles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Dongil</cp:lastModifiedBy>
  <cp:lastPrinted>2026-06-11T05:52:35Z</cp:lastPrinted>
  <dcterms:created xsi:type="dcterms:W3CDTF">2013-07-10T05:07:02Z</dcterms:created>
  <dcterms:modified xsi:type="dcterms:W3CDTF">2026-06-11T05:55:26Z</dcterms:modified>
</cp:coreProperties>
</file>